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adrislamov\Desktop\оборудование ТЗ\КТО финал\"/>
    </mc:Choice>
  </mc:AlternateContent>
  <bookViews>
    <workbookView xWindow="0" yWindow="0" windowWidth="28800" windowHeight="11475"/>
  </bookViews>
  <sheets>
    <sheet name="ФОРМА КОММЕРЧЕСКОГО ПРЕДЛОЖЕНИЯ" sheetId="8" r:id="rId1"/>
    <sheet name="Заказ новой БС" sheetId="15" r:id="rId2"/>
    <sheet name="Заказ на Модернизация" sheetId="16" r:id="rId3"/>
    <sheet name="Заказ на SWAP" sheetId="17" r:id="rId4"/>
  </sheets>
  <externalReferences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Код_работ_Контрагенты">'[2]Виды работ'!$A$2:$A$64</definedName>
    <definedName name="мил">{0,"овz";1,"z";2,"аz";5,"овz"}</definedName>
    <definedName name="Объекты_работы">[2]Объекты_работы!$A$4:$A$1004</definedName>
    <definedName name="Объекты_работы_АМС_изготовление_2017">#REF!</definedName>
    <definedName name="Объекты_работы_монтаж">[2]Объекты_работы!$A$4:$X$1004</definedName>
    <definedName name="Площадка">[1]Базы_Адреса!$C:$C</definedName>
    <definedName name="Стоимость_работ">'[2]Виды работ'!$A$2:$P$64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F64" i="8" l="1"/>
  <c r="E78" i="8"/>
  <c r="E79" i="8"/>
  <c r="E80" i="8"/>
  <c r="F5" i="17" l="1"/>
  <c r="H5" i="17" s="1"/>
  <c r="F11" i="17"/>
  <c r="H11" i="17" s="1"/>
  <c r="F14" i="17"/>
  <c r="H14" i="17" s="1"/>
  <c r="F13" i="17"/>
  <c r="H13" i="17" s="1"/>
  <c r="F10" i="17"/>
  <c r="H10" i="17" s="1"/>
  <c r="F9" i="17"/>
  <c r="H9" i="17" s="1"/>
  <c r="F8" i="17"/>
  <c r="H8" i="17" s="1"/>
  <c r="F7" i="17"/>
  <c r="H7" i="17" s="1"/>
  <c r="F6" i="17"/>
  <c r="H6" i="17" s="1"/>
  <c r="F12" i="17"/>
  <c r="H12" i="17" s="1"/>
  <c r="G9" i="17"/>
  <c r="F5" i="15"/>
  <c r="H5" i="15" s="1"/>
  <c r="F12" i="15"/>
  <c r="H12" i="15" s="1"/>
  <c r="F11" i="15"/>
  <c r="H11" i="15" s="1"/>
  <c r="F10" i="15"/>
  <c r="H10" i="15" s="1"/>
  <c r="F9" i="15"/>
  <c r="H9" i="15" s="1"/>
  <c r="F8" i="15"/>
  <c r="H8" i="15" s="1"/>
  <c r="F7" i="15"/>
  <c r="H7" i="15" s="1"/>
  <c r="F6" i="15"/>
  <c r="H6" i="15" s="1"/>
  <c r="F5" i="16"/>
  <c r="H5" i="16" s="1"/>
  <c r="F11" i="16"/>
  <c r="H11" i="16" s="1"/>
  <c r="F10" i="16"/>
  <c r="H10" i="16" s="1"/>
  <c r="F9" i="16"/>
  <c r="H9" i="16" s="1"/>
  <c r="F8" i="16"/>
  <c r="H8" i="16" s="1"/>
  <c r="F7" i="16"/>
  <c r="H7" i="16" s="1"/>
  <c r="F6" i="16"/>
  <c r="H6" i="16" s="1"/>
  <c r="H15" i="17" l="1"/>
  <c r="J6" i="17"/>
  <c r="I6" i="17" s="1"/>
  <c r="J7" i="17"/>
  <c r="I7" i="17" s="1"/>
  <c r="J8" i="17"/>
  <c r="I8" i="17" s="1"/>
  <c r="J9" i="17"/>
  <c r="I9" i="17" s="1"/>
  <c r="J10" i="17"/>
  <c r="I10" i="17" s="1"/>
  <c r="J11" i="17"/>
  <c r="I11" i="17" s="1"/>
  <c r="J12" i="17"/>
  <c r="I12" i="17" s="1"/>
  <c r="J13" i="17"/>
  <c r="I13" i="17" s="1"/>
  <c r="J14" i="17"/>
  <c r="I14" i="17" s="1"/>
  <c r="J5" i="17"/>
  <c r="I5" i="17" s="1"/>
  <c r="H12" i="16"/>
  <c r="J6" i="16"/>
  <c r="I6" i="16" s="1"/>
  <c r="J7" i="16"/>
  <c r="I7" i="16" s="1"/>
  <c r="J8" i="16"/>
  <c r="I8" i="16" s="1"/>
  <c r="J9" i="16"/>
  <c r="I9" i="16" s="1"/>
  <c r="J10" i="16"/>
  <c r="J11" i="16"/>
  <c r="I11" i="16" s="1"/>
  <c r="J5" i="16"/>
  <c r="I5" i="16" s="1"/>
  <c r="H13" i="15"/>
  <c r="J6" i="15"/>
  <c r="I6" i="15" s="1"/>
  <c r="J7" i="15"/>
  <c r="I7" i="15" s="1"/>
  <c r="J8" i="15"/>
  <c r="I8" i="15" s="1"/>
  <c r="J9" i="15"/>
  <c r="I9" i="15" s="1"/>
  <c r="J10" i="15"/>
  <c r="I10" i="15" s="1"/>
  <c r="J11" i="15"/>
  <c r="I11" i="15" s="1"/>
  <c r="J12" i="15"/>
  <c r="I12" i="15" s="1"/>
  <c r="J5" i="15"/>
  <c r="I5" i="15" s="1"/>
  <c r="F9" i="8"/>
  <c r="E9" i="8" s="1"/>
  <c r="F5" i="8"/>
  <c r="E5" i="8" s="1"/>
  <c r="F78" i="8" l="1"/>
  <c r="G78" i="8"/>
  <c r="G80" i="8"/>
  <c r="H80" i="8" s="1"/>
  <c r="F80" i="8"/>
  <c r="G79" i="8"/>
  <c r="H79" i="8" s="1"/>
  <c r="F79" i="8"/>
  <c r="J15" i="17"/>
  <c r="J12" i="16"/>
  <c r="J13" i="15"/>
  <c r="I10" i="16"/>
  <c r="D81" i="8"/>
  <c r="H78" i="8" l="1"/>
  <c r="H81" i="8" s="1"/>
  <c r="A82" i="8" s="1"/>
  <c r="G81" i="8"/>
  <c r="D12" i="17"/>
  <c r="D11" i="17"/>
  <c r="D10" i="17"/>
  <c r="D9" i="17"/>
  <c r="D7" i="17"/>
  <c r="D6" i="17"/>
  <c r="F38" i="8" l="1"/>
  <c r="E38" i="8" s="1"/>
  <c r="F37" i="8"/>
  <c r="E37" i="8" s="1"/>
  <c r="F36" i="8"/>
  <c r="E36" i="8" s="1"/>
  <c r="F35" i="8"/>
  <c r="E35" i="8" s="1"/>
  <c r="F34" i="8"/>
  <c r="E34" i="8" s="1"/>
  <c r="F33" i="8"/>
  <c r="E33" i="8" s="1"/>
  <c r="F32" i="8"/>
  <c r="E32" i="8" s="1"/>
  <c r="F31" i="8"/>
  <c r="E31" i="8" s="1"/>
  <c r="F30" i="8"/>
  <c r="E30" i="8" s="1"/>
  <c r="F29" i="8"/>
  <c r="E29" i="8" s="1"/>
  <c r="F28" i="8"/>
  <c r="E28" i="8" s="1"/>
  <c r="F27" i="8"/>
  <c r="E27" i="8" s="1"/>
  <c r="F26" i="8"/>
  <c r="E26" i="8" s="1"/>
  <c r="F25" i="8"/>
  <c r="E25" i="8" s="1"/>
  <c r="F24" i="8"/>
  <c r="E24" i="8" s="1"/>
  <c r="F23" i="8"/>
  <c r="E23" i="8" s="1"/>
  <c r="F22" i="8"/>
  <c r="E22" i="8" s="1"/>
  <c r="F21" i="8"/>
  <c r="E21" i="8" s="1"/>
  <c r="F20" i="8"/>
  <c r="E20" i="8" s="1"/>
  <c r="F19" i="8"/>
  <c r="E19" i="8" s="1"/>
  <c r="F18" i="8"/>
  <c r="E18" i="8" s="1"/>
  <c r="F17" i="8"/>
  <c r="E17" i="8" s="1"/>
  <c r="F16" i="8"/>
  <c r="E16" i="8" s="1"/>
  <c r="F15" i="8"/>
  <c r="E15" i="8" s="1"/>
  <c r="F14" i="8"/>
  <c r="E14" i="8" s="1"/>
  <c r="F13" i="8"/>
  <c r="E13" i="8" s="1"/>
  <c r="F12" i="8"/>
  <c r="E12" i="8" s="1"/>
  <c r="F11" i="8"/>
  <c r="E11" i="8" s="1"/>
  <c r="F10" i="8"/>
  <c r="E10" i="8" s="1"/>
  <c r="F8" i="8"/>
  <c r="E8" i="8" s="1"/>
  <c r="F7" i="8"/>
  <c r="E7" i="8" s="1"/>
  <c r="F6" i="8"/>
  <c r="E6" i="8" s="1"/>
  <c r="F70" i="8"/>
  <c r="E70" i="8" s="1"/>
  <c r="F69" i="8"/>
  <c r="E69" i="8" s="1"/>
  <c r="F68" i="8"/>
  <c r="E68" i="8" s="1"/>
  <c r="F67" i="8"/>
  <c r="E67" i="8" s="1"/>
  <c r="F66" i="8"/>
  <c r="E66" i="8" s="1"/>
  <c r="F65" i="8"/>
  <c r="E65" i="8" s="1"/>
  <c r="E64" i="8"/>
  <c r="F63" i="8"/>
  <c r="E63" i="8" s="1"/>
  <c r="F62" i="8"/>
  <c r="E62" i="8" s="1"/>
  <c r="F61" i="8"/>
  <c r="E61" i="8" s="1"/>
  <c r="F60" i="8"/>
  <c r="E60" i="8" s="1"/>
  <c r="F59" i="8"/>
  <c r="E59" i="8" s="1"/>
  <c r="F58" i="8"/>
  <c r="E58" i="8" s="1"/>
  <c r="F57" i="8"/>
  <c r="E57" i="8" s="1"/>
  <c r="F56" i="8"/>
  <c r="E56" i="8" s="1"/>
  <c r="F55" i="8"/>
  <c r="E55" i="8" s="1"/>
  <c r="F54" i="8"/>
  <c r="E54" i="8" s="1"/>
  <c r="F53" i="8"/>
  <c r="E53" i="8" s="1"/>
  <c r="F52" i="8"/>
  <c r="E52" i="8" s="1"/>
  <c r="F51" i="8"/>
  <c r="E51" i="8" s="1"/>
  <c r="F50" i="8"/>
  <c r="E50" i="8" s="1"/>
  <c r="F49" i="8"/>
  <c r="E49" i="8" s="1"/>
  <c r="F48" i="8"/>
  <c r="E48" i="8" s="1"/>
  <c r="F47" i="8"/>
  <c r="E47" i="8" s="1"/>
  <c r="F46" i="8"/>
  <c r="E46" i="8" s="1"/>
  <c r="F45" i="8"/>
  <c r="E45" i="8" s="1"/>
  <c r="F44" i="8"/>
  <c r="E44" i="8" s="1"/>
  <c r="F43" i="8"/>
  <c r="E43" i="8" s="1"/>
  <c r="F42" i="8"/>
  <c r="E42" i="8" s="1"/>
  <c r="F41" i="8"/>
  <c r="E41" i="8" s="1"/>
  <c r="F71" i="8"/>
  <c r="E71" i="8" s="1"/>
</calcChain>
</file>

<file path=xl/sharedStrings.xml><?xml version="1.0" encoding="utf-8"?>
<sst xmlns="http://schemas.openxmlformats.org/spreadsheetml/2006/main" count="324" uniqueCount="140">
  <si>
    <t>1.</t>
  </si>
  <si>
    <t>2.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</si>
  <si>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</si>
  <si>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</si>
  <si>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</si>
  <si>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</si>
  <si>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</si>
  <si>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1*</t>
  </si>
  <si>
    <t>объект</t>
  </si>
  <si>
    <t>Стоимость без НДС (Сум)</t>
  </si>
  <si>
    <t>Стоимость с НДС (Сум)</t>
  </si>
  <si>
    <t xml:space="preserve"> </t>
  </si>
  <si>
    <t>6*</t>
  </si>
  <si>
    <t>8*</t>
  </si>
  <si>
    <t>Итоговая расчетная стоимость ценообразования:</t>
  </si>
  <si>
    <t>ед.изм.</t>
  </si>
  <si>
    <t>1 объект</t>
  </si>
  <si>
    <t>Монтаж типовой стойки (БТС, питание, РРЛ, стойки коммутационного оборудования и т.п.) с установкой всех внутристоечных блоков и соединений</t>
  </si>
  <si>
    <t>1 стойка-место</t>
  </si>
  <si>
    <t>Сборка стойки под аккумуляторы и монтаж аккумуляторных батарей (2V/12V емкостью до 1000 Ач)</t>
  </si>
  <si>
    <t>1 стойка</t>
  </si>
  <si>
    <t>Сборка стойки под аккумуляторы и монтаж аккумуляторных батарей (2V емкостью от 1000 до 2000 Ач)</t>
  </si>
  <si>
    <t>Сборка стойки под аккумуляторы и монтаж аккумуляторных батарей (2V емкостью от 2000 Ач и выше)</t>
  </si>
  <si>
    <t>Монтаж всех датчиков и настенных блоков (РРЛ, DDF, AlarmBox и его сенсоры ит.д.)</t>
  </si>
  <si>
    <t>1 компл.</t>
  </si>
  <si>
    <t>Монтаж нетиповой дополнительной стойки для вспомогательного оборудования (сборка из перфошвеллера, настенный 19” шкаф и т.п.)</t>
  </si>
  <si>
    <t>Монтаж кабельроста в аппаратной БС, коммутационной станции (2.5м кабельроста)</t>
  </si>
  <si>
    <t>1 шт.</t>
  </si>
  <si>
    <t>Монтаж настенного щита (щит защиты от перенапряжений и т.п.)</t>
  </si>
  <si>
    <t>1 шт</t>
  </si>
  <si>
    <t>Монтаж в существующюю 19" стойку стандартного блока от Ш до 4U (IDU, BBU, DCDU и т.п.)</t>
  </si>
  <si>
    <t>1 блок</t>
  </si>
  <si>
    <t>Прокладка всех кабелей внутри помещения БС (питание, заземление, трафик и т.д. с установкой разъемов/наконечников)</t>
  </si>
  <si>
    <t>Прокладка и подключение кабелей переменного тока (к PSU, инверторам, щитам и т.п.)</t>
  </si>
  <si>
    <t>1метр.</t>
  </si>
  <si>
    <t>Прокладка и подключение кабелей постоянного тока (DCDU, АКБ, заземление и т.п.) от 16мм2 до 70мм2</t>
  </si>
  <si>
    <t>Прокладка и подключение кабелей постоянного тока (АКБ, заземление и т.п.) от 70мм2 до 120мм2</t>
  </si>
  <si>
    <t>Прокладка и подключение кабелей постоянного тока (АКБ, заземление и т.п.) от 120мм2 до 240мм2</t>
  </si>
  <si>
    <t>Монтаж однодиапозонных панельных антенн, включая установку дополнительных блоков (например, ТМА), подключение и прокладку джамперов, маркировка антенн</t>
  </si>
  <si>
    <t>1 антенна</t>
  </si>
  <si>
    <t>Монтаж двухдиапазонных панельных антенн, включая установку дополнительных блоков (ТМА, Diplexer, DB Combiner и т.д.) и маркировку антенн</t>
  </si>
  <si>
    <t>Монтаж трехдиапазонных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t>
  </si>
  <si>
    <t>Монтаж четырехдиапазонных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t>
  </si>
  <si>
    <t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t>
  </si>
  <si>
    <t>1 ODU</t>
  </si>
  <si>
    <t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t>
  </si>
  <si>
    <t>1 RRU</t>
  </si>
  <si>
    <t>Прокладка до 2 шт. фидеров 1/2",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</si>
  <si>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Прокладка до 2 шт. фидеров 7/8",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</si>
  <si>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Прокладка до 2 шт. фидеров 5/4",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</si>
  <si>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Установка и подключение фонаря СОМ, прокладка кабеля и подключение кабеля с двух сторон с маркировкой</t>
  </si>
  <si>
    <t>Сборка, монтаж ВЧ блока и антенны РРЛ диаметром от 0.2 до 1м с предварительной юстировкой</t>
  </si>
  <si>
    <t>Сборка, монтаж ВЧ блока и антенны РРЛ диаметром от 1.2 до 1.8м с предварительной юстировкой</t>
  </si>
  <si>
    <t>Сборка, монтаж ВЧ блока и антенны РРЛ диаметром от 2.4 до 4.6м с предварительной юстировкой</t>
  </si>
  <si>
    <t>Сборка, монтаж ВЧ блока на существующую антенну РРЛ</t>
  </si>
  <si>
    <t>Окончательная юстировка интервала РРЛ с антеннами от 0.2 до 1м вкл. (за одну сторону), проверка тракта</t>
  </si>
  <si>
    <t>Окончательная юстировка интервала РРЛ с антеннами от 1.2 до 1.8м вкл. (за одну сторону), проверка тракта</t>
  </si>
  <si>
    <t>Окончательная юстировка интервала РРЛ с антеннами от 2.4 до 4.6м вкл. (за одну сторону), проверка тракта</t>
  </si>
  <si>
    <t>Установка конструкции для крепления RRU, антенн и т.п.</t>
  </si>
  <si>
    <t>Демонтаж типовой стойки (БТС, питание, РРЛ, коммутатор) со всеми внутристоечными блоками</t>
  </si>
  <si>
    <t>Демонтаж из существующей 19" стойки стандартного блока от 1U до 4U (IDU, BBU, DCDU и т.п.)</t>
  </si>
  <si>
    <t>Демонтаж аккумуляторных батарей и стойки под них (2V/12V емкостью до 1000 Ач)</t>
  </si>
  <si>
    <t>Демонтаж стойки под аккумуляторы и демонтаж аккумуляторных батарей (2V емкостью от 1000 до 2000 Ач)</t>
  </si>
  <si>
    <t>Демонтаж стойки под аккумуляторы и демонтаж аккумуляторных батарей (2V емкостью от 2000 Ач и выше)</t>
  </si>
  <si>
    <t>Демонтаж всех датчиков и настенных блоков (РРЛ, DDF, AlarmBox и т.д.)</t>
  </si>
  <si>
    <t>Демонтаж нетиповой дополнительной стойки для вспомогательного оборудования (сборка из перфошвеллера, настенный 19” шкаф и т.п.)</t>
  </si>
  <si>
    <t>Демонтаж всех кабелей внутри помещения БТС (питание, заземление, трафик и т.д.)</t>
  </si>
  <si>
    <t>Демонтаж кабельроста в аппаратной БТС (2.5м кабельроста)</t>
  </si>
  <si>
    <t>Демонтаж однодиапазонных панельных антенн, включая все наружные блоки (например, ТМА)</t>
  </si>
  <si>
    <t>Демонтаж двухдиапазонных панельных антенн, включая все наружные блоки (ТМА, Diplexer, DB Combiner и т.д.)</t>
  </si>
  <si>
    <t>Демонтаж трехдиапазонных панельных антенн, включая все наружные блоки (ТМА, Diplexer, DB Combiner и т.д.)</t>
  </si>
  <si>
    <t>Демонтаж РК кабелей, кабелей до внешних радиоблоков</t>
  </si>
  <si>
    <t>Демонтаж RRU, демонтаж оптического кабеля и кабеля питания, демонтаж джамперных вставок.</t>
  </si>
  <si>
    <t>Демонтаж РК кабелей, до 2 шт. фидеров 1/2", включая джампера и внутренние блоки АФУ (DB Combiner, Diplexer и т.д.)</t>
  </si>
  <si>
    <t>Демонтаж РК кабелей, до 2 шт. фидеров 7/8", включая джампера и внутренние блоки АФУ (DB Combiner, Diplexer и т.д.)</t>
  </si>
  <si>
    <t>Демонтаж РК кабелей, до 2 шт. фидеров 5/4", включая джампера и внутренние блоки АФУ (DB Combiner, Diplexer и т.д.)</t>
  </si>
  <si>
    <t>Демонтаж фонаря СОМ, демонтаж кабеля СОМ</t>
  </si>
  <si>
    <t>Демонтаж ВЧ блока и антенны РРЛ диаметром от 0.2 до 1 м</t>
  </si>
  <si>
    <t>Демонтаж ВЧ блока и антенны РРЛ диаметром от 1.2 до 1.8м</t>
  </si>
  <si>
    <t>Демонтаж ВЧ блока и антенны РРЛ диаметром от 2.4 до 4.6м</t>
  </si>
  <si>
    <t>Демонтаж ВЧ блока без демонтажа антенны РРЛ</t>
  </si>
  <si>
    <t>Демонтаж настенного щита (щит защиты от перенапряжений и т.п.)</t>
  </si>
  <si>
    <t>Прописка оборудования РРЛ</t>
  </si>
  <si>
    <t>1 пролет</t>
  </si>
  <si>
    <t>Переключения потоков на РРЛ пролете</t>
  </si>
  <si>
    <t>Герметизация мест прохода кабелей и фидеров сквозь материал кровли</t>
  </si>
  <si>
    <t>1 компл</t>
  </si>
  <si>
    <t>Демонтаж конструкций для крепления RRU, антенн и т.д.</t>
  </si>
  <si>
    <t>Демонтаж оборудования</t>
  </si>
  <si>
    <t>Монтаж оборудования</t>
  </si>
  <si>
    <t>Организация доставки оборудования со склада на объект  (для грузов от 1 куб.м)</t>
  </si>
  <si>
    <t>Погрузка оборудования на складе и подъем оборудования на объекте (для грузов от 1 куб.м )</t>
  </si>
  <si>
    <t>Подьем или спуск оборудования на обьекте при помощи спец техники (автокран, автовышка и т.д., но только при отсутствии возможности поднятия или спуска ручным способом и только если здание превышает 3 этажей)</t>
  </si>
  <si>
    <t>Монтаж трехдиапазонных и более панельных антенн, включая установку дополнительных блоков (ТМА, Diplexer, DB Combiner и т.д.), подключение и прокладку джамперов, маркировка антенн</t>
  </si>
  <si>
    <t>Демонтаж четырехдиапазонных и более панельных антенн, включая все наружные блоки (ТМА, Diplexer, DB Combiner и т.д.)</t>
  </si>
  <si>
    <t>Наименование Сайта</t>
  </si>
  <si>
    <t>Адрес</t>
  </si>
  <si>
    <t>Перечень типовых работ</t>
  </si>
  <si>
    <t>Название БС</t>
  </si>
  <si>
    <t>Адрес БС</t>
  </si>
  <si>
    <t>Организация доставки оборудования с объекта на склад (для грузов от 1 куб.м)</t>
  </si>
  <si>
    <t>Cпуск оборудования на объекте и выгрузка на складе (включая приемосдаточные операции) (для грузов от 1 куб.м )</t>
  </si>
  <si>
    <t>ИТОГО по монтажу/демонтажу технологического оборудования</t>
  </si>
  <si>
    <t>Таблица №2</t>
  </si>
  <si>
    <t xml:space="preserve">Сумма  НДС </t>
  </si>
  <si>
    <t>Сумма  НДС</t>
  </si>
  <si>
    <t>итого</t>
  </si>
  <si>
    <t>Итого</t>
  </si>
  <si>
    <t>Адресс</t>
  </si>
  <si>
    <t xml:space="preserve">Итого </t>
  </si>
  <si>
    <t>стойка-место</t>
  </si>
  <si>
    <t>антенна</t>
  </si>
  <si>
    <t>ODU</t>
  </si>
  <si>
    <t xml:space="preserve"> RRU</t>
  </si>
  <si>
    <t xml:space="preserve"> компл.</t>
  </si>
  <si>
    <t>Примечание</t>
  </si>
  <si>
    <t>возможны некоторые корректировки в зависимости от конфигурации площадки.</t>
  </si>
  <si>
    <t>Примерный вариант Заказа на монтаж  новой БС.</t>
  </si>
  <si>
    <t>кол-во</t>
  </si>
  <si>
    <t>Примерный вариант Заказа по Модернизации  БС.</t>
  </si>
  <si>
    <t>метр</t>
  </si>
  <si>
    <t xml:space="preserve"> антенна</t>
  </si>
  <si>
    <t>Стоимость за ед.</t>
  </si>
  <si>
    <t>Стоимость за ед</t>
  </si>
  <si>
    <t>обьект</t>
  </si>
  <si>
    <t>RRU</t>
  </si>
  <si>
    <t>компл.</t>
  </si>
  <si>
    <t>стойка</t>
  </si>
  <si>
    <t>Примерный вариант Заказа на SWAP</t>
  </si>
  <si>
    <t>Итоговая стоимость заказа новая БС.</t>
  </si>
  <si>
    <t>Итоговая стоимость заказа модернизация</t>
  </si>
  <si>
    <t>Итоговая стоимость заказа SWAP</t>
  </si>
  <si>
    <t xml:space="preserve"> Цена без НДС за ед.</t>
  </si>
  <si>
    <t xml:space="preserve"> Цена с учетом НДС за ед.</t>
  </si>
  <si>
    <t>Итоговая стоимость с учетом НДС .</t>
  </si>
  <si>
    <t>Итоговая стоимость без НДС.</t>
  </si>
  <si>
    <t>Таблица №1(Демонтаж/монтаж оборудования)</t>
  </si>
  <si>
    <r>
      <rPr>
        <b/>
        <sz val="11"/>
        <rFont val="Times New Roman"/>
        <family val="1"/>
        <charset val="204"/>
      </rPr>
      <t xml:space="preserve">ПРИМЕЧАНИЕ:
</t>
    </r>
    <r>
      <rPr>
        <sz val="11"/>
        <rFont val="Times New Roman"/>
        <family val="1"/>
        <charset val="204"/>
      </rPr>
      <t>Все   предложенные стоимости по Таблицам №1, со всеми прочими рисками,   должны быть учтены Участником и заложены,отображены в предлагаемом файле</t>
    </r>
    <r>
      <rPr>
        <b/>
        <sz val="10"/>
        <rFont val="Times New Roman"/>
        <family val="1"/>
      </rPr>
      <t xml:space="preserve"> "</t>
    </r>
    <r>
      <rPr>
        <b/>
        <sz val="12"/>
        <rFont val="Times New Roman"/>
        <family val="1"/>
        <charset val="204"/>
      </rPr>
      <t>Итоговая расчетная стоимость ценообразования</t>
    </r>
    <r>
      <rPr>
        <b/>
        <sz val="10"/>
        <rFont val="Times New Roman"/>
        <family val="1"/>
      </rPr>
      <t xml:space="preserve">".
ИНСТРУКЦИЯ ДЛЯ УЧАСТНИКА: 
</t>
    </r>
    <r>
      <rPr>
        <sz val="11"/>
        <rFont val="Times New Roman"/>
        <family val="1"/>
        <charset val="204"/>
      </rPr>
      <t xml:space="preserve">При правильном заполнение </t>
    </r>
    <r>
      <rPr>
        <b/>
        <sz val="11"/>
        <rFont val="Times New Roman"/>
        <family val="1"/>
        <charset val="204"/>
      </rPr>
      <t>Таблицы №1</t>
    </r>
    <r>
      <rPr>
        <sz val="11"/>
        <rFont val="Times New Roman"/>
        <family val="1"/>
        <charset val="204"/>
      </rPr>
      <t>-</t>
    </r>
    <r>
      <rPr>
        <b/>
        <sz val="11"/>
        <rFont val="Times New Roman"/>
        <family val="1"/>
        <charset val="204"/>
      </rPr>
      <t>(Демонтаж/монтаж оборудования</t>
    </r>
    <r>
      <rPr>
        <sz val="11"/>
        <rFont val="Times New Roman"/>
        <family val="1"/>
        <charset val="204"/>
      </rPr>
      <t>); - указанные  цифры будут автоматически отражаться в ниже вложенных вкладках Заказов (</t>
    </r>
    <r>
      <rPr>
        <b/>
        <sz val="11"/>
        <rFont val="Times New Roman"/>
        <family val="1"/>
        <charset val="204"/>
      </rPr>
      <t>Заказ Новая БС; Заказ на Модернизацию;Заказ на SWAP</t>
    </r>
    <r>
      <rPr>
        <sz val="11"/>
        <rFont val="Times New Roman"/>
        <family val="1"/>
        <charset val="204"/>
      </rPr>
      <t xml:space="preserve"> )  и в следствие преобразуется итоговая сумма по Заказам.
 а в Таблице №2 отобразятся итоговые стоимости по Заказам(</t>
    </r>
    <r>
      <rPr>
        <b/>
        <sz val="11"/>
        <rFont val="Times New Roman"/>
        <family val="1"/>
        <charset val="204"/>
      </rPr>
      <t>Заказ Новая БС; Заказ на Модернизацию;Заказ на SWAP</t>
    </r>
    <r>
      <rPr>
        <sz val="11"/>
        <rFont val="Times New Roman"/>
        <family val="1"/>
        <charset val="204"/>
      </rPr>
      <t xml:space="preserve"> ) .</t>
    </r>
    <r>
      <rPr>
        <b/>
        <sz val="10"/>
        <rFont val="Times New Roman"/>
        <family val="1"/>
      </rPr>
      <t xml:space="preserve">
ОБЯЗАТЕЛЬНЫЕ УСЛОВИЯ:
1. </t>
    </r>
    <r>
      <rPr>
        <sz val="11"/>
        <rFont val="Times New Roman"/>
        <family val="1"/>
        <charset val="204"/>
      </rPr>
      <t>Участник конкурса должен предоставить и загрузить файл</t>
    </r>
    <r>
      <rPr>
        <b/>
        <sz val="11"/>
        <rFont val="Times New Roman"/>
        <family val="1"/>
        <charset val="204"/>
      </rPr>
      <t xml:space="preserve"> "Итоговая расчетная стоимость ценообразования" </t>
    </r>
    <r>
      <rPr>
        <sz val="11"/>
        <rFont val="Times New Roman"/>
        <family val="1"/>
        <charset val="204"/>
      </rPr>
      <t>со всеми остальными требуемыми документами по данному Конкурсу</t>
    </r>
    <r>
      <rPr>
        <b/>
        <sz val="11"/>
        <rFont val="Times New Roman"/>
        <family val="1"/>
        <charset val="204"/>
      </rPr>
      <t>. 
2.</t>
    </r>
    <r>
      <rPr>
        <sz val="11"/>
        <rFont val="Times New Roman"/>
        <family val="1"/>
        <charset val="204"/>
      </rPr>
      <t xml:space="preserve"> Участник конкурса должен</t>
    </r>
    <r>
      <rPr>
        <b/>
        <sz val="11"/>
        <rFont val="Times New Roman"/>
        <family val="1"/>
        <charset val="204"/>
      </rPr>
      <t xml:space="preserve"> (вбить цифрами ,загрузить) </t>
    </r>
    <r>
      <rPr>
        <b/>
        <sz val="11"/>
        <color rgb="FFFF0000"/>
        <rFont val="Times New Roman"/>
        <family val="1"/>
        <charset val="204"/>
      </rPr>
      <t>ИМЕННО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итоговую стоимость по</t>
    </r>
    <r>
      <rPr>
        <b/>
        <sz val="11"/>
        <rFont val="Times New Roman"/>
        <family val="1"/>
        <charset val="204"/>
      </rPr>
      <t xml:space="preserve"> Таблице№2, в Портале- </t>
    </r>
    <r>
      <rPr>
        <b/>
        <sz val="11"/>
        <color rgb="FFFF0000"/>
        <rFont val="Times New Roman"/>
        <family val="1"/>
        <charset val="204"/>
      </rPr>
      <t>E. TENDER UZEX.UZ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в окошке ценового предложения</t>
    </r>
    <r>
      <rPr>
        <b/>
        <sz val="11"/>
        <rFont val="Times New Roman"/>
        <family val="1"/>
        <charset val="204"/>
      </rPr>
      <t xml:space="preserve">.
 </t>
    </r>
  </si>
  <si>
    <t>указать</t>
  </si>
  <si>
    <t>Монтаж четырехдиапазонных и более панельных антенн, включая установку дополнительных блоков (ТМА, Diplexer, DB Combiner и т.д.), подключение и прокладку джамперов, маркировка антенн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</si>
</sst>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0" x14ac:knownFonts="1"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8" applyNumberFormat="0" applyAlignment="0" applyProtection="0"/>
    <xf numFmtId="0" fontId="10" fillId="27" borderId="9" applyNumberFormat="0" applyAlignment="0" applyProtection="0"/>
    <xf numFmtId="0" fontId="11" fillId="27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8" borderId="14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1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32" borderId="0" applyNumberFormat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85">
    <xf numFmtId="0" fontId="0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 wrapText="1"/>
    </xf>
    <xf numFmtId="0" fontId="28" fillId="33" borderId="1" xfId="0" applyFont="1" applyFill="1" applyBorder="1" applyAlignment="1" applyProtection="1">
      <alignment horizontal="center" vertical="center" wrapText="1"/>
      <protection locked="0"/>
    </xf>
    <xf numFmtId="0" fontId="27" fillId="33" borderId="7" xfId="0" applyFont="1" applyFill="1" applyBorder="1" applyAlignment="1">
      <alignment horizontal="center" vertical="center" wrapText="1"/>
    </xf>
    <xf numFmtId="3" fontId="33" fillId="33" borderId="1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right" vertical="center" wrapText="1"/>
    </xf>
    <xf numFmtId="0" fontId="35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" fontId="3" fillId="0" borderId="1" xfId="45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36" fillId="0" borderId="0" xfId="36" applyFont="1" applyProtection="1">
      <protection locked="0"/>
    </xf>
    <xf numFmtId="0" fontId="36" fillId="0" borderId="0" xfId="36" applyFont="1" applyProtection="1"/>
    <xf numFmtId="1" fontId="36" fillId="0" borderId="0" xfId="36" applyNumberFormat="1" applyFont="1" applyProtection="1"/>
    <xf numFmtId="4" fontId="2" fillId="0" borderId="3" xfId="0" applyNumberFormat="1" applyFont="1" applyBorder="1" applyAlignment="1">
      <alignment vertical="center" wrapText="1"/>
    </xf>
    <xf numFmtId="43" fontId="25" fillId="33" borderId="1" xfId="46" applyFont="1" applyFill="1" applyBorder="1" applyAlignment="1">
      <alignment horizontal="center" vertical="center" wrapText="1"/>
    </xf>
    <xf numFmtId="0" fontId="25" fillId="33" borderId="7" xfId="0" applyFont="1" applyFill="1" applyBorder="1" applyAlignment="1">
      <alignment horizontal="center" vertical="center" wrapText="1"/>
    </xf>
    <xf numFmtId="0" fontId="28" fillId="33" borderId="7" xfId="0" applyFont="1" applyFill="1" applyBorder="1" applyAlignment="1" applyProtection="1">
      <alignment horizontal="center" vertical="center" wrapText="1"/>
      <protection locked="0"/>
    </xf>
    <xf numFmtId="43" fontId="25" fillId="33" borderId="7" xfId="46" applyFont="1" applyFill="1" applyBorder="1" applyAlignment="1">
      <alignment horizontal="center" vertical="center" wrapText="1"/>
    </xf>
    <xf numFmtId="0" fontId="27" fillId="33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 wrapText="1"/>
    </xf>
    <xf numFmtId="164" fontId="0" fillId="0" borderId="3" xfId="45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28" fillId="33" borderId="7" xfId="0" applyNumberFormat="1" applyFont="1" applyFill="1" applyBorder="1" applyAlignment="1" applyProtection="1">
      <alignment horizontal="center" vertical="center" wrapText="1"/>
      <protection locked="0"/>
    </xf>
    <xf numFmtId="4" fontId="28" fillId="3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3" fontId="25" fillId="33" borderId="26" xfId="0" applyNumberFormat="1" applyFont="1" applyFill="1" applyBorder="1" applyAlignment="1">
      <alignment horizontal="center" vertical="center" wrapText="1"/>
    </xf>
    <xf numFmtId="0" fontId="0" fillId="33" borderId="1" xfId="0" applyFont="1" applyFill="1" applyBorder="1"/>
    <xf numFmtId="4" fontId="0" fillId="33" borderId="1" xfId="0" applyNumberFormat="1" applyFont="1" applyFill="1" applyBorder="1"/>
    <xf numFmtId="4" fontId="0" fillId="33" borderId="1" xfId="0" applyNumberFormat="1" applyFont="1" applyFill="1" applyBorder="1" applyAlignment="1">
      <alignment horizontal="center" vertical="center"/>
    </xf>
    <xf numFmtId="0" fontId="3" fillId="0" borderId="1" xfId="36" applyFont="1" applyBorder="1" applyProtection="1"/>
    <xf numFmtId="0" fontId="25" fillId="0" borderId="1" xfId="0" applyFont="1" applyFill="1" applyBorder="1" applyProtection="1"/>
    <xf numFmtId="0" fontId="38" fillId="0" borderId="1" xfId="0" applyFont="1" applyBorder="1" applyProtection="1"/>
    <xf numFmtId="0" fontId="25" fillId="0" borderId="1" xfId="0" applyFont="1" applyBorder="1" applyProtection="1"/>
    <xf numFmtId="4" fontId="26" fillId="0" borderId="1" xfId="0" applyNumberFormat="1" applyFont="1" applyBorder="1" applyProtection="1"/>
    <xf numFmtId="0" fontId="26" fillId="0" borderId="1" xfId="0" applyFont="1" applyBorder="1" applyProtection="1"/>
    <xf numFmtId="0" fontId="39" fillId="0" borderId="1" xfId="0" applyFont="1" applyBorder="1" applyProtection="1"/>
    <xf numFmtId="164" fontId="28" fillId="0" borderId="4" xfId="45" applyFont="1" applyFill="1" applyBorder="1" applyAlignment="1" applyProtection="1">
      <alignment horizontal="center" vertical="center"/>
      <protection locked="0"/>
    </xf>
    <xf numFmtId="0" fontId="30" fillId="0" borderId="3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4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31" fillId="33" borderId="1" xfId="0" applyFont="1" applyFill="1" applyBorder="1" applyAlignment="1" applyProtection="1">
      <alignment horizontal="center" vertical="center" wrapText="1"/>
      <protection locked="0"/>
    </xf>
    <xf numFmtId="0" fontId="6" fillId="33" borderId="25" xfId="0" applyFont="1" applyFill="1" applyBorder="1" applyAlignment="1">
      <alignment horizontal="center" vertical="center" wrapText="1"/>
    </xf>
    <xf numFmtId="0" fontId="6" fillId="33" borderId="7" xfId="0" applyFont="1" applyFill="1" applyBorder="1" applyAlignment="1">
      <alignment horizontal="center" vertical="center" wrapText="1"/>
    </xf>
    <xf numFmtId="0" fontId="6" fillId="33" borderId="0" xfId="0" applyFont="1" applyFill="1" applyBorder="1" applyAlignment="1" applyProtection="1">
      <alignment horizontal="left" vertical="top" wrapText="1"/>
      <protection locked="0"/>
    </xf>
    <xf numFmtId="0" fontId="5" fillId="33" borderId="0" xfId="0" applyFont="1" applyFill="1" applyBorder="1" applyAlignment="1" applyProtection="1">
      <alignment horizontal="left" vertical="top" wrapText="1"/>
      <protection locked="0"/>
    </xf>
    <xf numFmtId="0" fontId="24" fillId="33" borderId="23" xfId="0" applyFont="1" applyFill="1" applyBorder="1" applyAlignment="1">
      <alignment horizontal="center" vertical="center" wrapText="1"/>
    </xf>
    <xf numFmtId="0" fontId="24" fillId="33" borderId="24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/>
    </xf>
    <xf numFmtId="0" fontId="24" fillId="33" borderId="20" xfId="0" applyFont="1" applyFill="1" applyBorder="1" applyAlignment="1">
      <alignment horizontal="center" vertical="center"/>
    </xf>
    <xf numFmtId="0" fontId="24" fillId="33" borderId="18" xfId="0" applyFont="1" applyFill="1" applyBorder="1" applyAlignment="1">
      <alignment horizontal="left" vertical="top" wrapText="1"/>
    </xf>
    <xf numFmtId="0" fontId="24" fillId="33" borderId="19" xfId="0" applyFont="1" applyFill="1" applyBorder="1" applyAlignment="1">
      <alignment horizontal="left" vertical="top" wrapText="1"/>
    </xf>
    <xf numFmtId="0" fontId="24" fillId="33" borderId="6" xfId="0" applyFont="1" applyFill="1" applyBorder="1" applyAlignment="1">
      <alignment horizontal="center" vertical="center" wrapText="1"/>
    </xf>
    <xf numFmtId="0" fontId="24" fillId="33" borderId="5" xfId="0" applyFont="1" applyFill="1" applyBorder="1" applyAlignment="1">
      <alignment horizontal="center"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3" fillId="0" borderId="1" xfId="36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/>
    </xf>
    <xf numFmtId="0" fontId="34" fillId="34" borderId="25" xfId="0" applyFont="1" applyFill="1" applyBorder="1" applyAlignment="1" applyProtection="1">
      <alignment horizontal="center" vertical="center" wrapText="1"/>
    </xf>
    <xf numFmtId="0" fontId="34" fillId="34" borderId="7" xfId="0" applyFont="1" applyFill="1" applyBorder="1" applyAlignment="1" applyProtection="1">
      <alignment horizontal="center" vertical="center" wrapText="1"/>
    </xf>
    <xf numFmtId="0" fontId="6" fillId="33" borderId="0" xfId="0" applyFont="1" applyFill="1" applyAlignment="1">
      <alignment horizontal="center" vertical="center" wrapText="1"/>
    </xf>
    <xf numFmtId="164" fontId="3" fillId="0" borderId="1" xfId="42" applyFont="1" applyFill="1" applyBorder="1" applyAlignment="1" applyProtection="1">
      <alignment horizontal="center" vertical="center" textRotation="90" wrapText="1"/>
    </xf>
    <xf numFmtId="164" fontId="3" fillId="0" borderId="1" xfId="42" applyFont="1" applyBorder="1" applyAlignment="1" applyProtection="1">
      <alignment horizontal="center" vertical="center" textRotation="90" wrapText="1"/>
    </xf>
    <xf numFmtId="0" fontId="2" fillId="34" borderId="6" xfId="0" applyFont="1" applyFill="1" applyBorder="1" applyAlignment="1">
      <alignment horizontal="center" vertical="center" wrapText="1"/>
    </xf>
    <xf numFmtId="0" fontId="2" fillId="34" borderId="5" xfId="0" applyFont="1" applyFill="1" applyBorder="1" applyAlignment="1">
      <alignment horizontal="center" vertical="center" wrapText="1"/>
    </xf>
    <xf numFmtId="0" fontId="2" fillId="34" borderId="21" xfId="0" applyFont="1" applyFill="1" applyBorder="1" applyAlignment="1">
      <alignment horizontal="center" vertical="center" wrapText="1"/>
    </xf>
    <xf numFmtId="0" fontId="2" fillId="34" borderId="22" xfId="0" applyFont="1" applyFill="1" applyBorder="1" applyAlignment="1">
      <alignment horizontal="center" vertical="center" wrapText="1"/>
    </xf>
    <xf numFmtId="49" fontId="3" fillId="34" borderId="1" xfId="0" applyNumberFormat="1" applyFont="1" applyFill="1" applyBorder="1" applyAlignment="1" applyProtection="1">
      <alignment horizontal="center" vertical="center" wrapText="1"/>
    </xf>
    <xf numFmtId="0" fontId="6" fillId="34" borderId="1" xfId="0" applyFont="1" applyFill="1" applyBorder="1" applyAlignment="1" applyProtection="1">
      <alignment horizontal="center" vertical="center" wrapText="1"/>
    </xf>
    <xf numFmtId="0" fontId="34" fillId="34" borderId="1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6" builtinId="3"/>
    <cellStyle name="Финансовый 2" xfId="42"/>
    <cellStyle name="Финансовый 3" xfId="45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6;&#1048;&#1057;\2020\&#1044;&#1086;&#1075;&#1086;&#1074;&#1086;&#1088;&#1072;%202019_2020\&#1052;&#1086;&#1085;&#1090;&#1072;&#1078;%20&#1086;&#1073;&#1086;&#1088;&#1091;&#1076;&#1086;&#1074;&#1072;&#1085;&#1080;&#1103;\!&#1052;&#1086;&#1085;&#1090;&#1072;&#1078;%20&#1044;&#1077;&#1084;&#1086;&#1085;&#1090;&#1072;&#1078;%202021\!&#1052;&#1086;&#1085;&#1090;&#1072;&#1078;%20&#1044;&#1077;&#1084;&#1086;&#1085;&#1090;&#1072;&#1078;%202021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1100_03.08.2022</v>
          </cell>
          <cell r="N4" t="str">
            <v>2314_15.08.2023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1193_15.08.2022</v>
          </cell>
          <cell r="N5" t="str">
            <v>2434_08.09.2023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1557_16.11.2022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1499_19.10.2022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1101_03.08.2022</v>
          </cell>
          <cell r="N8" t="str">
            <v>2315_15.08.2023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ПИР ПСД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1590_31.10.2022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/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>
            <v>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>
            <v>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>
            <v>0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>
            <v>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>
            <v>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>
            <v>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>
            <v>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>
            <v>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>
            <v>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>
            <v>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>
            <v>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>
            <v>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>
            <v>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>
            <v>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>
            <v>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>
            <v>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>
            <v>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>
            <v>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>
            <v>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>
            <v>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>
            <v>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>
            <v>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>
            <v>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>
            <v>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>
            <v>0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>
            <v>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>
            <v>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>
            <v>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>
            <v>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>
            <v>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>
            <v>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>
            <v>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>
            <v>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>
            <v>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>
            <v>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>
            <v>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>
            <v>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>
            <v>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>
            <v>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>
            <v>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>
            <v>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>
            <v>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>
            <v>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>
            <v>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>
            <v>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>
            <v>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>
            <v>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>
            <v>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>
            <v>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>
            <v>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>
            <v>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>
            <v>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>
            <v>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>
            <v>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>
            <v>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>
            <v>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>
            <v>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>
            <v>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>
            <v>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>
            <v>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>
            <v>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>
            <v>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>
            <v>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>
            <v>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>
            <v>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>
            <v>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>
            <v>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>
            <v>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>
            <v>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>
            <v>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>
            <v>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>
            <v>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>
            <v>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>
            <v>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>
            <v>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1591_31.10.2022</v>
          </cell>
          <cell r="N244"/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>2314_28.12.2020</v>
          </cell>
          <cell r="N250"/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0977_08.07.2022</v>
          </cell>
          <cell r="N261"/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0978_08.07.2022</v>
          </cell>
          <cell r="N262"/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2711_20.12.2022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/>
          <cell r="N265"/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0554_29.03.2023</v>
          </cell>
          <cell r="N268"/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1103_03.08.2022</v>
          </cell>
          <cell r="N270"/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1446_29.09.2022</v>
          </cell>
          <cell r="N271" t="str">
            <v>2632_14.09.2023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1104_03.08.2022</v>
          </cell>
          <cell r="N273" t="str">
            <v>2633_14.09.2023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0979_08.07.2022</v>
          </cell>
          <cell r="N274"/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/>
          <cell r="N275"/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1105_03.08.2022</v>
          </cell>
          <cell r="N276"/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0980_08.07.2022</v>
          </cell>
          <cell r="N277"/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0248_14.02.2023</v>
          </cell>
          <cell r="N278" t="str">
            <v>3210_14.09.2023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>
            <v>0</v>
          </cell>
          <cell r="N279">
            <v>0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/>
          <cell r="N281"/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0981_08.07.2022</v>
          </cell>
          <cell r="N282"/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0982_08.07.2022</v>
          </cell>
          <cell r="N283"/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1106_03.08.2022</v>
          </cell>
          <cell r="N284"/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0041_13.012023</v>
          </cell>
          <cell r="N285" t="str">
            <v>3129_14.09.2023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/>
          <cell r="N286"/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/>
          <cell r="N288"/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0288_11.03.2022</v>
          </cell>
          <cell r="N291"/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0042_13.01.2023</v>
          </cell>
          <cell r="N296" t="str">
            <v>3157_14.09.2023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0043_13.01.2023</v>
          </cell>
          <cell r="N297" t="str">
            <v>3158_14.09.2023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0044_13.01.2023</v>
          </cell>
          <cell r="N298" t="str">
            <v>3749_14.09.2023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0249_14.02.2023</v>
          </cell>
          <cell r="N299" t="str">
            <v>3391_14.09.2023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0678_06.04.2023</v>
          </cell>
          <cell r="N300" t="str">
            <v>3452_14.09.2023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0250_14.02.2023</v>
          </cell>
          <cell r="N301" t="str">
            <v>3392_14.09.2023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0251_14.02.2023</v>
          </cell>
          <cell r="N302" t="str">
            <v>3339_14.09.2023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0253_14.02.2023</v>
          </cell>
          <cell r="N303" t="str">
            <v>3592_14.09.2023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>
            <v>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>
            <v>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>
            <v>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>
            <v>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>
            <v>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>
            <v>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>
            <v>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>
            <v>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>
            <v>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>
            <v>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>
            <v>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>
            <v>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>
            <v>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>
            <v>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>
            <v>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>
            <v>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>
            <v>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>
            <v>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>
            <v>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>
            <v>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>
            <v>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>
            <v>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>
            <v>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>
            <v>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>
            <v>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>
            <v>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>
            <v>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>
            <v>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>
            <v>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>
            <v>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>
            <v>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>
            <v>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>
            <v>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>
            <v>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>
            <v>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>
            <v>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>
            <v>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>
            <v>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>
            <v>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>
            <v>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>
            <v>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>
            <v>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>
            <v>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>
            <v>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>
            <v>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</v>
          </cell>
          <cell r="N379"/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>
            <v>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</v>
          </cell>
          <cell r="N407"/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</v>
          </cell>
          <cell r="N411"/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</v>
          </cell>
          <cell r="N420"/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/>
          <cell r="L429"/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</v>
          </cell>
          <cell r="N430" t="str">
            <v>2634_14.09.2023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>№1383 от 09.09.2020</v>
          </cell>
          <cell r="N432"/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>№1386 от 09.09.2020</v>
          </cell>
          <cell r="N435"/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</v>
          </cell>
          <cell r="N447"/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</v>
          </cell>
          <cell r="N449"/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</v>
          </cell>
          <cell r="N450"/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</v>
          </cell>
          <cell r="N451"/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</v>
          </cell>
          <cell r="N457" t="str">
            <v>3159_14.09.2023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</v>
          </cell>
          <cell r="N460"/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</v>
          </cell>
          <cell r="N462"/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</v>
          </cell>
          <cell r="N463"/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</v>
          </cell>
          <cell r="N464"/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</v>
          </cell>
          <cell r="N465"/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</v>
          </cell>
          <cell r="N466" t="str">
            <v>3003_14.09.2023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</v>
          </cell>
          <cell r="N467"/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</v>
          </cell>
          <cell r="N468"/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</v>
          </cell>
          <cell r="N469"/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</v>
          </cell>
          <cell r="N470"/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</v>
          </cell>
          <cell r="N471"/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</v>
          </cell>
          <cell r="N474" t="str">
            <v>2631_14.09.2023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</v>
          </cell>
          <cell r="N475"/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</v>
          </cell>
          <cell r="N476" t="str">
            <v>3052_14.09.2023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</v>
          </cell>
          <cell r="N477" t="str">
            <v>3053_14.09.2023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</v>
          </cell>
          <cell r="N478" t="str">
            <v>3054_14.09.2023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>№836 от 16.06.2022</v>
          </cell>
          <cell r="N479"/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</v>
          </cell>
          <cell r="N480"/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</v>
          </cell>
          <cell r="N481" t="str">
            <v>3055_14.09.2023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>
            <v>0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45_21.08.2023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</v>
          </cell>
          <cell r="N485" t="str">
            <v>3160_14.09.2023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</v>
          </cell>
          <cell r="N486" t="str">
            <v>кн 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</v>
          </cell>
          <cell r="N487" t="str">
            <v>3161_14.09.2023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</v>
          </cell>
          <cell r="N488" t="str">
            <v>3704_14.09.2023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</v>
          </cell>
          <cell r="N489" t="str">
            <v>3593_14.09.2023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</v>
          </cell>
          <cell r="N490" t="str">
            <v>3705_14.09.2023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</v>
          </cell>
          <cell r="N491" t="str">
            <v>3394_14.09.2023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</v>
          </cell>
          <cell r="N492" t="str">
            <v>3552_14.09.2023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</v>
          </cell>
          <cell r="N493" t="str">
            <v>3594_14.09.2023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</v>
          </cell>
          <cell r="N494" t="str">
            <v>3595_14.09.2023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</v>
          </cell>
          <cell r="N495" t="str">
            <v>3750_14.09.2023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</v>
          </cell>
          <cell r="N496" t="str">
            <v>3395_14.09.2023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</v>
          </cell>
          <cell r="N497" t="str">
            <v>3597_14.09.2023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/>
          <cell r="N498" t="str">
            <v>3162_14.09.2023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 от 06.04.2023</v>
          </cell>
          <cell r="N499"/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</v>
          </cell>
          <cell r="N500" t="str">
            <v>3112_18.09.2023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/>
          <cell r="N501" t="str">
            <v>3113_18.09.2023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</v>
          </cell>
          <cell r="N502" t="str">
            <v>3114_18.09.2023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/>
          <cell r="N503" t="str">
            <v>3115_18.09.2023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</v>
          </cell>
          <cell r="N504" t="str">
            <v>3686_18.09.2023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</v>
          </cell>
          <cell r="N505" t="str">
            <v>3116_18.09.2023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</v>
          </cell>
          <cell r="N506" t="str">
            <v>3495_18.09.2023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</v>
          </cell>
          <cell r="N507" t="str">
            <v>3117_18.09.2023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</v>
          </cell>
          <cell r="N508" t="str">
            <v>3118_18.09.2023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</v>
          </cell>
          <cell r="N509" t="str">
            <v>3237_18.09.2023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</v>
          </cell>
          <cell r="N510" t="str">
            <v>3496_18.09.2023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</v>
          </cell>
          <cell r="N511" t="str">
            <v>3238_18.09.2023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/>
          <cell r="N512" t="str">
            <v>3719_18.09.2023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</v>
          </cell>
          <cell r="N513" t="str">
            <v>3240_18.09.2023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</v>
          </cell>
          <cell r="N514" t="str">
            <v>3497_18.09.2023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</v>
          </cell>
          <cell r="N515" t="str">
            <v>3498_18.09.2023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</v>
          </cell>
          <cell r="N516" t="str">
            <v>3417_18.09.2023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</v>
          </cell>
          <cell r="N517" t="str">
            <v>3499_18.09.2023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</v>
          </cell>
          <cell r="N518" t="str">
            <v>3500_18.09.2023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</v>
          </cell>
          <cell r="N519" t="str">
            <v>3418_18.09.2023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</v>
          </cell>
          <cell r="N520" t="str">
            <v>3688_18.09.2023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>
            <v>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>
            <v>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>
            <v>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>
            <v>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>
            <v>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>
            <v>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>
            <v>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>
            <v>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>
            <v>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>
            <v>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>
            <v>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>
            <v>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>
            <v>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>
            <v>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>
            <v>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>
            <v>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>
            <v>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>
            <v>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>
            <v>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>
            <v>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>
            <v>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>
            <v>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>
            <v>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>
            <v>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>
            <v>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>
            <v>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>
            <v>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>
            <v>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>
            <v>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>
            <v>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>
            <v>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>
            <v>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>
            <v>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>
            <v>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>
            <v>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>
            <v>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>
            <v>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>
            <v>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>
            <v>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>
            <v>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>
            <v>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>
            <v>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>
            <v>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>
            <v>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>
            <v>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>
            <v>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>
            <v>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>
            <v>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</v>
          </cell>
          <cell r="N626"/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</v>
          </cell>
          <cell r="N627"/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>№1737 от 21.09.2020</v>
          </cell>
          <cell r="N629"/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>№1740 от 21.09.2020</v>
          </cell>
          <cell r="N633"/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>№1744 от 21.09.2020</v>
          </cell>
          <cell r="N637"/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>
            <v>0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</v>
          </cell>
          <cell r="N645"/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</v>
          </cell>
          <cell r="N646"/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</v>
          </cell>
          <cell r="N647"/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</v>
          </cell>
          <cell r="N648"/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</v>
          </cell>
          <cell r="N649"/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</v>
          </cell>
          <cell r="N652"/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</v>
          </cell>
          <cell r="N653"/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</v>
          </cell>
          <cell r="N654"/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</v>
          </cell>
          <cell r="N655"/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</v>
          </cell>
          <cell r="N657"/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 xml:space="preserve">№495 от 15.03.2023 </v>
          </cell>
          <cell r="N658" t="str">
            <v>3419_18.09.2023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</v>
          </cell>
          <cell r="N659"/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</v>
          </cell>
          <cell r="N660"/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</v>
          </cell>
          <cell r="N661"/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</v>
          </cell>
          <cell r="N662"/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</v>
          </cell>
          <cell r="N663"/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</v>
          </cell>
          <cell r="N664"/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</v>
          </cell>
          <cell r="N665"/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</v>
          </cell>
          <cell r="N666" t="str">
            <v>2556_28.11.2023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</v>
          </cell>
          <cell r="N667"/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</v>
          </cell>
          <cell r="N668"/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№2120 от 08.02.2023</v>
          </cell>
          <cell r="N669"/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</v>
          </cell>
          <cell r="N670"/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№3760 от 23.02.2023</v>
          </cell>
          <cell r="N671"/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№3780 ОТ 23.02.2023</v>
          </cell>
          <cell r="N672"/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№3770 ОТ 23.02.2023</v>
          </cell>
          <cell r="N673"/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№2180 от 08.02.2023</v>
          </cell>
          <cell r="N674"/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</v>
          </cell>
          <cell r="N675" t="str">
            <v>3385_14.09.2023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</v>
          </cell>
          <cell r="N676" t="str">
            <v>3386_14.09.2023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</v>
          </cell>
          <cell r="N677" t="str">
            <v>3752_14.09.2023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</v>
          </cell>
          <cell r="N678" t="str">
            <v>3553_14.09.2023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</v>
          </cell>
          <cell r="N679" t="str">
            <v>3458_14.09.2023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</v>
          </cell>
          <cell r="N680" t="str">
            <v>3387_14.09.2023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</v>
          </cell>
          <cell r="N681" t="str">
            <v>Заказ №79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</v>
          </cell>
          <cell r="N682" t="str">
            <v>3389_14.09.2023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</v>
          </cell>
          <cell r="N683" t="str">
            <v>3971_14.09.2023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</v>
          </cell>
          <cell r="N684" t="str">
            <v>3390_14.09.2023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</v>
          </cell>
          <cell r="N685" t="str">
            <v>3391_14.09.2023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</v>
          </cell>
          <cell r="N686" t="str">
            <v>3709_14.09.2023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</v>
          </cell>
          <cell r="N687" t="str">
            <v>3599_14.09.2023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</v>
          </cell>
          <cell r="N688" t="str">
            <v>3392_14.09.2023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/>
          <cell r="N689"/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/>
          <cell r="N690"/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/>
          <cell r="N691"/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/>
          <cell r="N692"/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/>
          <cell r="N693"/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/>
          <cell r="N694"/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/>
          <cell r="N695"/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№1013 от 08.07.2022</v>
          </cell>
          <cell r="N696"/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/>
          <cell r="N698"/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/>
          <cell r="N699"/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/>
          <cell r="N700"/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/>
          <cell r="N701"/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/>
          <cell r="N702"/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/>
          <cell r="N703"/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/>
          <cell r="N704"/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/>
          <cell r="N705"/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/>
          <cell r="N706"/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/>
          <cell r="N709"/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/>
          <cell r="N710"/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/>
          <cell r="N711"/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/>
          <cell r="N712"/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</v>
          </cell>
          <cell r="N714" t="str">
            <v>3710_14.09.2023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</v>
          </cell>
          <cell r="N716" t="str">
            <v>3062_14.09.2023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№4420 от 10.03.2023</v>
          </cell>
          <cell r="N718" t="str">
            <v>3397_14.09.2023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№4430 от 10.03.2023</v>
          </cell>
          <cell r="N719" t="str">
            <v>3398_14.09.2023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№4440 от 10.03.2023</v>
          </cell>
          <cell r="N720" t="str">
            <v>3399_14.09.2023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№4450 от 10.03.2023</v>
          </cell>
          <cell r="N721" t="str">
            <v>3400_14.09.2023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</v>
          </cell>
          <cell r="N722" t="str">
            <v>3393_14.09.2023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>
            <v>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>
            <v>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>
            <v>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>
            <v>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>
            <v>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>
            <v>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>
            <v>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>
            <v>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>
            <v>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>
            <v>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>
            <v>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>
            <v>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>
            <v>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>
            <v>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>
            <v>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>
            <v>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>
            <v>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>
            <v>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>
            <v>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>
            <v>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>
            <v>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>
            <v>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>
            <v>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>
            <v>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>
            <v>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>
            <v>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>
            <v>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>
            <v>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>
            <v>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>
            <v>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>
            <v>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>
            <v>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>
            <v>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>
            <v>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>
            <v>0</v>
          </cell>
          <cell r="N765">
            <v>0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>
            <v>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>
            <v>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>
            <v>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>
            <v>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>
            <v>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>
            <v>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>
            <v>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>
            <v>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>
            <v>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>
            <v>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>
            <v>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>
            <v>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>
            <v>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>
            <v>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>
            <v>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>
            <v>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>
            <v>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>
            <v>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>
            <v>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>
            <v>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>
            <v>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>
            <v>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>
            <v>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>
            <v>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>
            <v>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>
            <v>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>
            <v>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>
            <v>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>
            <v>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>
            <v>0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>
            <v>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>
            <v>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>
            <v>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>
            <v>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>
            <v>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>
            <v>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>
            <v>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>
            <v>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>
            <v>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>
            <v>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>
            <v>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>
            <v>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>
            <v>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>
            <v>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>
            <v>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>
            <v>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>
            <v>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>
            <v>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>
            <v>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>
            <v>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>
            <v>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>
            <v>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>
            <v>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>
            <v>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>
            <v>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>
            <v>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>
            <v>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>
            <v>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>
            <v>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>
            <v>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>
            <v>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>
            <v>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>
            <v>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>
            <v>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>
            <v>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>
            <v>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>
            <v>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>
            <v>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>
            <v>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>
            <v>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>
            <v>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>
            <v>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>
            <v>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>
            <v>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>
            <v>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>
            <v>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>
            <v>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>
            <v>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>
            <v>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>
            <v>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1883_27.07.2023</v>
          </cell>
          <cell r="N851" t="str">
            <v>4181_14.09.2023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>
            <v>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>№1293 от 20.08.2020</v>
          </cell>
          <cell r="N868"/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>№1294 от 20.08.2020</v>
          </cell>
          <cell r="N869"/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>№1295 от 20.08.2020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>№1303 от 20.08.2020</v>
          </cell>
          <cell r="N882"/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>№1312 от 20.08.2020</v>
          </cell>
          <cell r="N897" t="str">
            <v>2642_14.09.2023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>№1316 от 20.08.2020</v>
          </cell>
          <cell r="N905"/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</v>
          </cell>
          <cell r="N906"/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/>
          <cell r="N908"/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/>
          <cell r="N909"/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/>
          <cell r="N911"/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/>
          <cell r="N912"/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/>
          <cell r="N913"/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/>
          <cell r="N915"/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/>
          <cell r="N916"/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</v>
          </cell>
          <cell r="N920"/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</v>
          </cell>
          <cell r="N925"/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</v>
          </cell>
          <cell r="N926" t="str">
            <v>3079_18.09.2023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</v>
          </cell>
          <cell r="N927"/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</v>
          </cell>
          <cell r="N929"/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</v>
          </cell>
          <cell r="N930" t="str">
            <v>3466_18.09.2023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</v>
          </cell>
          <cell r="N931" t="str">
            <v>3523_18.09.2023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</v>
          </cell>
          <cell r="N932" t="str">
            <v>3406_18.09.2023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</v>
          </cell>
          <cell r="N933" t="str">
            <v>3080_18.09.2023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</v>
          </cell>
          <cell r="N934" t="str">
            <v>3007_18.09.2023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</v>
          </cell>
          <cell r="N935" t="str">
            <v>3081_18.09.2023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</v>
          </cell>
          <cell r="N936" t="str">
            <v>3408_18.09.2023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</v>
          </cell>
          <cell r="N937" t="str">
            <v>3760_18.09.2023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</v>
          </cell>
          <cell r="N938" t="str">
            <v>3082_18.09.2023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</v>
          </cell>
          <cell r="N939" t="str">
            <v>3467_18.09.2023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</v>
          </cell>
          <cell r="N940" t="str">
            <v>3608_18.09.2023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</v>
          </cell>
          <cell r="N941" t="str">
            <v>3008_18.09.2023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</v>
          </cell>
          <cell r="N942" t="str">
            <v>3083_18.09.2023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</v>
          </cell>
          <cell r="N943" t="str">
            <v>3084_18.09.2023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</v>
          </cell>
          <cell r="N944" t="str">
            <v>3085_18.09.2023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</v>
          </cell>
          <cell r="N945" t="str">
            <v>3609_18.09.2023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</v>
          </cell>
          <cell r="N946" t="str">
            <v>3187_18.09.2023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</v>
          </cell>
          <cell r="N948" t="str">
            <v>3142_18.09.2023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</v>
          </cell>
          <cell r="N949"/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</v>
          </cell>
          <cell r="N950" t="str">
            <v>3143_18.09.2023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</v>
          </cell>
          <cell r="N951" t="str">
            <v>3537_18.09.2023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</v>
          </cell>
          <cell r="N952" t="str">
            <v>3470_18.09.2023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</v>
          </cell>
          <cell r="N953" t="str">
            <v>3471_18.09.2023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</v>
          </cell>
          <cell r="N954" t="str">
            <v>3472_18.09.2023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>
            <v>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>
            <v>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>
            <v>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>
            <v>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>
            <v>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>
            <v>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>
            <v>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>
            <v>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>
            <v>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>
            <v>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>
            <v>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>
            <v>0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>
            <v>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>
            <v>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>
            <v>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>
            <v>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>
            <v>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>
            <v>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>
            <v>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>
            <v>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>
            <v>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>
            <v>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>
            <v>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>
            <v>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>
            <v>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>
            <v>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>
            <v>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>
            <v>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>
            <v>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>
            <v>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>
            <v>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>
            <v>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>
            <v>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>
            <v>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>
            <v>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>
            <v>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>
            <v>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>
            <v>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>
            <v>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>
            <v>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>
            <v>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>
            <v>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>
            <v>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>
            <v>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>
            <v>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>
            <v>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>
            <v>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>
            <v>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>
            <v>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>
            <v>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>
            <v>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>
            <v>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>
            <v>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>
            <v>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>
            <v>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>
            <v>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</v>
          </cell>
          <cell r="N1098"/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/>
          <cell r="N1117"/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>
            <v>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</v>
          </cell>
          <cell r="N1132"/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</v>
          </cell>
          <cell r="N1133"/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</v>
          </cell>
          <cell r="N1134"/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</v>
          </cell>
          <cell r="N1135"/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</v>
          </cell>
          <cell r="N1136"/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</v>
          </cell>
          <cell r="N1137"/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</v>
          </cell>
          <cell r="N1138"/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</v>
          </cell>
          <cell r="N1140"/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</v>
          </cell>
          <cell r="N1141"/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</v>
          </cell>
          <cell r="N1143"/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/>
          <cell r="N1144"/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</v>
          </cell>
          <cell r="N1145"/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</v>
          </cell>
          <cell r="N1148" t="str">
            <v>3655_18.09.2023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</v>
          </cell>
          <cell r="N1149" t="str">
            <v>3657_18.09.2023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</v>
          </cell>
          <cell r="N1150" t="str">
            <v>3658_18.09.2023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</v>
          </cell>
          <cell r="N1151" t="str">
            <v>3660_18.09.2023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</v>
          </cell>
          <cell r="N1152" t="str">
            <v>3662_18.09.2023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</v>
          </cell>
          <cell r="N1153" t="str">
            <v>3663_18.09.2023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</v>
          </cell>
          <cell r="N1154" t="str">
            <v>3664_18.09.2023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</v>
          </cell>
          <cell r="N1155" t="str">
            <v>3665_18.09.2023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</v>
          </cell>
          <cell r="N1156" t="str">
            <v>3478_18.09.2023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 от 10.03.2023</v>
          </cell>
          <cell r="N1160"/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>
            <v>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>
            <v>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>
            <v>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>
            <v>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>
            <v>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>
            <v>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>
            <v>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>
            <v>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>
            <v>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>
            <v>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>
            <v>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>
            <v>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>
            <v>0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>
            <v>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>
            <v>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>
            <v>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>
            <v>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>
            <v>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>
            <v>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>
            <v>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>
            <v>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>
            <v>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>
            <v>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>
            <v>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>
            <v>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>
            <v>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>
            <v>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>
            <v>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>
            <v>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>
            <v>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>
            <v>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>
            <v>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>
            <v>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>
            <v>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>
            <v>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>
            <v>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>
            <v>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>
            <v>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>
            <v>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>
            <v>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>
            <v>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>
            <v>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>
            <v>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>
            <v>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>
            <v>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>
            <v>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>
            <v>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>
            <v>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>
            <v>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>
            <v>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>
            <v>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>
            <v>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>
            <v>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>
            <v>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>
            <v>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>
            <v>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>
            <v>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>
            <v>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>
            <v>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>
            <v>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>
            <v>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>
            <v>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>
            <v>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>
            <v>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>
            <v>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>
            <v>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>
            <v>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>№1102 от 23.07.2019</v>
          </cell>
          <cell r="N1273"/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</v>
          </cell>
          <cell r="N1285"/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</v>
          </cell>
          <cell r="N1286" t="str">
            <v>3144_18.09.2023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</v>
          </cell>
          <cell r="N1287" t="str">
            <v>3360_18.09.2023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</v>
          </cell>
          <cell r="N1288"/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</v>
          </cell>
          <cell r="N1290"/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/>
          <cell r="N1291"/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</v>
          </cell>
          <cell r="N1292"/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</v>
          </cell>
          <cell r="N1293"/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</v>
          </cell>
          <cell r="N1294"/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</v>
          </cell>
          <cell r="N1296"/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</v>
          </cell>
          <cell r="N1299"/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</v>
          </cell>
          <cell r="N1300"/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</v>
          </cell>
          <cell r="N1301"/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</v>
          </cell>
          <cell r="N1302"/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</v>
          </cell>
          <cell r="N1303"/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</v>
          </cell>
          <cell r="N1304" t="str">
            <v>3145_18.09.2023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</v>
          </cell>
          <cell r="N1305" t="str">
            <v>3231_18.09.2023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</v>
          </cell>
          <cell r="N1306" t="str">
            <v>3394_18.09.2023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</v>
          </cell>
          <cell r="N1307" t="str">
            <v>3232_18.09.2023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</v>
          </cell>
          <cell r="N1308" t="str">
            <v>3146_18.09.2023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</v>
          </cell>
          <cell r="N1309"/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</v>
          </cell>
          <cell r="N1310"/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</v>
          </cell>
          <cell r="N1311"/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</v>
          </cell>
          <cell r="N1312" t="str">
            <v>3666_18.09.2023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</v>
          </cell>
          <cell r="N1313"/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 от 09.02.2023</v>
          </cell>
          <cell r="N1314"/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</v>
          </cell>
          <cell r="N1315" t="str">
            <v>3147_18.09.2023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</v>
          </cell>
          <cell r="N1316" t="str">
            <v>3233_18.09.2023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</v>
          </cell>
          <cell r="N1317" t="str">
            <v>3667_18.09.2023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</v>
          </cell>
          <cell r="N1318" t="str">
            <v>3234_18.09.2023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>
            <v>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>
            <v>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>
            <v>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>
            <v>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>
            <v>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>
            <v>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>
            <v>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>
            <v>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>
            <v>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>
            <v>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>
            <v>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>
            <v>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>
            <v>0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>
            <v>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>
            <v>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>
            <v>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>
            <v>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>
            <v>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>
            <v>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>
            <v>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>
            <v>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>
            <v>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>
            <v>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>
            <v>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>
            <v>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>
            <v>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>
            <v>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>
            <v>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>
            <v>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>
            <v>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>
            <v>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>
            <v>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>
            <v>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>
            <v>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>
            <v>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>
            <v>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>
            <v>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>
            <v>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>
            <v>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>
            <v>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>
            <v>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>
            <v>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>
            <v>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>
            <v>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>
            <v>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>
            <v>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>
            <v>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>
            <v>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>
            <v>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>
            <v>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>
            <v>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>
            <v>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>
            <v>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>
            <v>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>
            <v>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>
            <v>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>
            <v>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>
            <v>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>
            <v>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>
            <v>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>
            <v>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>
            <v>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>
            <v>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>
            <v>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>
            <v>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>
            <v>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>
            <v>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>
            <v>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>
            <v>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>
            <v>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>
            <v>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>
            <v>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>
            <v>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>
            <v>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>
            <v>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>
            <v>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>
            <v>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>
            <v>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>
            <v>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>
            <v>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>
            <v>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>
            <v>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>
            <v>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>
            <v>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>
            <v>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>
            <v>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>
            <v>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>
            <v>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>
            <v>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>
            <v>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>
            <v>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>
            <v>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>
            <v>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>
            <v>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>
            <v>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>
            <v>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>
            <v>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>
            <v>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>
            <v>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>
            <v>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>
            <v>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>
            <v>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>
            <v>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>
            <v>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>
            <v>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>
            <v>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>
            <v>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>
            <v>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>
            <v>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>
            <v>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>
            <v>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>
            <v>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>
            <v>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>
            <v>0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>
            <v>0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5254-1-10-КМ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</v>
          </cell>
          <cell r="N1494" t="str">
            <v>3560_18.09.2023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>
            <v>0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>
            <v>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/>
          <cell r="N1497"/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>
            <v>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</v>
          </cell>
          <cell r="N1499" t="str">
            <v>0214_15.03.2021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>
            <v>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>№5182 от 28.12.2020</v>
          </cell>
          <cell r="N1501"/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>
            <v>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>№2304 от 28.12.2020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>
            <v>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>
            <v>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>
            <v>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>
            <v>0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>
            <v>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>
            <v>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>
            <v>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>
            <v>0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>
            <v>0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>
            <v>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>
            <v>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>
            <v>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>
            <v>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>
            <v>0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>
            <v>0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</v>
          </cell>
          <cell r="N1519" t="str">
            <v>3087_18.09.2023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</v>
          </cell>
          <cell r="N1521"/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</v>
          </cell>
          <cell r="N1522"/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</v>
          </cell>
          <cell r="N1523"/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</v>
          </cell>
          <cell r="N1524"/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ПИР ПСД</v>
          </cell>
          <cell r="N1525" t="str">
            <v>ПИР ПСД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</v>
          </cell>
          <cell r="N1526"/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№2620 от 14.02.2023</v>
          </cell>
          <cell r="N1530" t="str">
            <v>3219_18.09.2023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</v>
          </cell>
          <cell r="N1531"/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</v>
          </cell>
          <cell r="N1532"/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</v>
          </cell>
          <cell r="N1536"/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/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</v>
          </cell>
          <cell r="N1539"/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</v>
          </cell>
          <cell r="N1541"/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</v>
          </cell>
          <cell r="N1542" t="str">
            <v>3009_18.09.2023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</v>
          </cell>
          <cell r="N1543"/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</v>
          </cell>
          <cell r="N1544"/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</v>
          </cell>
          <cell r="N1547"/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</v>
          </cell>
          <cell r="N1548" t="str">
            <v>3190_18.09.2023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</v>
          </cell>
          <cell r="N1549" t="str">
            <v>3191_18.09.2023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</v>
          </cell>
          <cell r="N1550" t="str">
            <v>3220_18.09.2023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</v>
          </cell>
          <cell r="N1551" t="str">
            <v>3221_18.09.2023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</v>
          </cell>
          <cell r="N1552" t="str">
            <v>3222_18.09.2023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</v>
          </cell>
          <cell r="N1553" t="str">
            <v>3223_18.09.2023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</v>
          </cell>
          <cell r="N1554" t="str">
            <v>3224_18.09.2023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</v>
          </cell>
          <cell r="N1555" t="str">
            <v>3192_18.09.2023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</v>
          </cell>
          <cell r="N1556" t="str">
            <v>3410_18.09.2023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</v>
          </cell>
          <cell r="N1557" t="str">
            <v>3225_18.09.2023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</v>
          </cell>
          <cell r="N1558" t="str">
            <v>3226_18.09.2023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</v>
          </cell>
          <cell r="N1559" t="str">
            <v>3411_18.09.2023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</v>
          </cell>
          <cell r="N1560" t="str">
            <v>3611_18.09.2023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</v>
          </cell>
          <cell r="N1561" t="str">
            <v>3227_18.09.2023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</v>
          </cell>
          <cell r="N1562" t="str">
            <v>3228_18.09.2023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</v>
          </cell>
          <cell r="N1563" t="str">
            <v>3229_18.09.2023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</v>
          </cell>
          <cell r="N1564" t="str">
            <v>3230_18.09.2023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</v>
          </cell>
          <cell r="N1565" t="str">
            <v>3412_18.09.2023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>
            <v>0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/>
          <cell r="N1567" t="str">
            <v>3141_18.09.2023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</v>
          </cell>
          <cell r="N1568" t="str">
            <v>3077_18.09.2023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/>
          <cell r="N1569" t="str">
            <v>3399_18.09.2023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/>
          <cell r="N1570" t="str">
            <v>3400_18.09.2023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</v>
          </cell>
          <cell r="N1571" t="str">
            <v>3526_18.09.2023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</v>
          </cell>
          <cell r="N1572" t="str">
            <v>3527_18.09.2023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</v>
          </cell>
          <cell r="N1573" t="str">
            <v>3465_18.09.2023</v>
          </cell>
        </row>
        <row r="1574">
          <cell r="A1574" t="str">
            <v>KAR-0192-23-BSS-0078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/>
          <cell r="N1574" t="str">
            <v>3401_18.09.2023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/>
          <cell r="N1575" t="str">
            <v>3402_18.09.2023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</v>
          </cell>
          <cell r="N1576" t="str">
            <v>3529_18.09.2023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</v>
          </cell>
          <cell r="N1577" t="str">
            <v>3530_18.09.2023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</v>
          </cell>
          <cell r="N1578" t="str">
            <v>3532_18.09.2023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№4270 от 10.03.2023</v>
          </cell>
          <cell r="N1579" t="str">
            <v>3403_18.09.2023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</v>
          </cell>
          <cell r="N1580" t="str">
            <v>2649_18.09.2023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>
            <v>0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</v>
          </cell>
          <cell r="N1582" t="str">
            <v>2650_18.09.2023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</v>
          </cell>
          <cell r="N1583"/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№4280 от 10.03.2023</v>
          </cell>
          <cell r="N1584" t="str">
            <v>3404_18.09.2023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</v>
          </cell>
          <cell r="N1585"/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</v>
          </cell>
          <cell r="N1586"/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</v>
          </cell>
          <cell r="N1587" t="str">
            <v>3078_18.09.2023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</v>
          </cell>
          <cell r="N1588"/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</v>
          </cell>
          <cell r="N1589"/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>
            <v>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>
            <v>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>
            <v>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>
            <v>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>
            <v>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>
            <v>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>
            <v>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>
            <v>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>
            <v>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>
            <v>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>
            <v>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>
            <v>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>
            <v>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>
            <v>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>
            <v>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>
            <v>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>
            <v>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>
            <v>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>
            <v>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№14780 от 26.06.2023/№7700 от 10.04.2023 ЭМ</v>
          </cell>
          <cell r="N1609" t="str">
            <v>3886_18.09.2023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>
            <v>0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>
            <v>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>
            <v>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>
            <v>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>
            <v>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>
            <v>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>
            <v>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>
            <v>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>
            <v>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>
            <v>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>
            <v>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>
            <v>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>
            <v>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>
            <v>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>
            <v>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>
            <v>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>
            <v>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>
            <v>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>
            <v>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>
            <v>0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>
            <v>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>
            <v>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>
            <v>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>
            <v>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>
            <v>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>
            <v>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>
            <v>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>
            <v>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>
            <v>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>
            <v>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>
            <v>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>
            <v>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>
            <v>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>
            <v>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>
            <v>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>
            <v>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>
            <v>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>
            <v>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>
            <v>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>
            <v>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>
            <v>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>
            <v>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>
            <v>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>
            <v>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>
            <v>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>
            <v>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>
            <v>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>
            <v>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>
            <v>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>
            <v>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>
            <v>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>
            <v>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>
            <v>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>
            <v>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>
            <v>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>
            <v>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>
            <v>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>
            <v>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>
            <v>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>
            <v>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>
            <v>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>
            <v>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>
            <v>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>
            <v>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>
            <v>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>
            <v>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>
            <v>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>
            <v>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>
            <v>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>
            <v>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>
            <v>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>
            <v>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>
            <v>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>
            <v>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>
            <v>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>
            <v>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>
            <v>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>
            <v>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>
            <v>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>
            <v>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>
            <v>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>
            <v>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>
            <v>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>
            <v>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>
            <v>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>
            <v>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>
            <v>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>
            <v>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>
            <v>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>
            <v>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>
            <v>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>
            <v>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>
            <v>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>
            <v>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>
            <v>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>
            <v>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>
            <v>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>
            <v>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>
            <v>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>
            <v>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>
            <v>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>
            <v>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>
            <v>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>
            <v>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>
            <v>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>
            <v>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>
            <v>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>
            <v>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>
            <v>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>
            <v>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>
            <v>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>
            <v>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>
            <v>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>
            <v>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>
            <v>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>
            <v>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>
            <v>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>
            <v>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>
            <v>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>
            <v>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>
            <v>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>
            <v>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>
            <v>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>
            <v>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>
            <v>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>
            <v>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>
            <v>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>
            <v>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>
            <v>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>
            <v>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>
            <v>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>
            <v>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>
            <v>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>
            <v>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>
            <v>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>
            <v>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>
            <v>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>
            <v>0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>
            <v>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>
            <v>0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>
            <v>0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>
            <v>0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>
            <v>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>
            <v>0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>
            <v>0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>
            <v>0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</v>
          </cell>
          <cell r="N1756"/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>
            <v>0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>
            <v>0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</v>
          </cell>
          <cell r="N1759"/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>
            <v>0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>
            <v>0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>
            <v>0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>
            <v>0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</v>
          </cell>
          <cell r="N1764"/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>
            <v>0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</v>
          </cell>
          <cell r="N1766"/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>
            <v>0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</v>
          </cell>
          <cell r="N1768"/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>
            <v>0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>
            <v>0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</v>
          </cell>
          <cell r="N1771"/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</v>
          </cell>
          <cell r="N1772"/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</v>
          </cell>
          <cell r="N1773"/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</v>
          </cell>
          <cell r="N1774" t="str">
            <v>2654_18.09.2023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</v>
          </cell>
          <cell r="N1775"/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</v>
          </cell>
          <cell r="N1776"/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</v>
          </cell>
          <cell r="N1777"/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>
            <v>0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>
            <v>0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>
            <v>0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</v>
          </cell>
          <cell r="N1781"/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</v>
          </cell>
          <cell r="N1782"/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</v>
          </cell>
          <cell r="N1783"/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>
            <v>0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>
            <v>0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>
            <v>0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>
            <v>0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>
            <v>0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>
            <v>0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>
            <v>0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>
            <v>0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>
            <v>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>
            <v>0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>
            <v>0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>
            <v>0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>
            <v>0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>
            <v>0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>
            <v>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</v>
          </cell>
          <cell r="N1800" t="str">
            <v>3484_18.09.2023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</v>
          </cell>
          <cell r="N1801" t="str">
            <v>3395_18.09.2023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</v>
          </cell>
          <cell r="N1802"/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</v>
          </cell>
          <cell r="N1803" t="str">
            <v>3485_18.09.2023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</v>
          </cell>
          <cell r="N1804" t="str">
            <v>3396_18.09.2023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>
            <v>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</v>
          </cell>
          <cell r="N1807"/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</v>
          </cell>
          <cell r="N1808" t="str">
            <v>3486_18.09.2023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</v>
          </cell>
          <cell r="N1809" t="str">
            <v>3148_18.09.2023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>
            <v>0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>
            <v>0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>
            <v>0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>
            <v>0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>
            <v>0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</v>
          </cell>
          <cell r="N1815"/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>
            <v>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>
            <v>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>
            <v>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>
            <v>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>
            <v>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>
            <v>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>
            <v>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>
            <v>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>
            <v>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>
            <v>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>
            <v>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>
            <v>0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>
            <v>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>
            <v>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>
            <v>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>
            <v>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>
            <v>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>
            <v>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>
            <v>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>
            <v>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>
            <v>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>
            <v>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>
            <v>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>
            <v>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>
            <v>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>
            <v>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>
            <v>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>
            <v>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>
            <v>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>
            <v>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>
            <v>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>
            <v>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>
            <v>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>
            <v>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>
            <v>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>
            <v>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>
            <v>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>
            <v>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>
            <v>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>
            <v>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>
            <v>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>
            <v>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>
            <v>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>
            <v>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>
            <v>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>
            <v>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>
            <v>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>
            <v>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>
            <v>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>
            <v>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>
            <v>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>
            <v>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>
            <v>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>
            <v>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>
            <v>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>
            <v>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>
            <v>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>
            <v>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>
            <v>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>
            <v>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>
            <v>0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>
            <v>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>
            <v>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>
            <v>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>
            <v>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>
            <v>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>
            <v>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>
            <v>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>
            <v>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>
            <v>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>
            <v>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>
            <v>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>
            <v>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>
            <v>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>
            <v>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>
            <v>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>
            <v>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>
            <v>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>
            <v>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>
            <v>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>
            <v>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>
            <v>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>
            <v>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>
            <v>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>
            <v>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>
            <v>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>
            <v>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>
            <v>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>
            <v>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>
            <v>0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>
            <v>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>
            <v>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>
            <v>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>
            <v>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>
            <v>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>
            <v>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>
            <v>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>
            <v>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>
            <v>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>
            <v>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>
            <v>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>
            <v>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>
            <v>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>
            <v>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>
            <v>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>
            <v>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>
            <v>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>
            <v>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>
            <v>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>
            <v>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>
            <v>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>
            <v>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>
            <v>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>
            <v>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>
            <v>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>
            <v>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>
            <v>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>
            <v>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>
            <v>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>
            <v>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>
            <v>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>
            <v>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>
            <v>0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>
            <v>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>
            <v>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>
            <v>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>
            <v>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>
            <v>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>
            <v>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>
            <v>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>
            <v>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>
            <v>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>
            <v>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>
            <v>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>
            <v>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>
            <v>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>
            <v>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>
            <v>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>
            <v>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>
            <v>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>
            <v>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>
            <v>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>
            <v>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>
            <v>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>
            <v>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>
            <v>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>
            <v>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>
            <v>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>
            <v>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>
            <v>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>
            <v>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>
            <v>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>
            <v>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>
            <v>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>
            <v>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>
            <v>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>
            <v>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>
            <v>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>
            <v>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>
            <v>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>
            <v>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>
            <v>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>
            <v>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>
            <v>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>
            <v>0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>
            <v>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>
            <v>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>
            <v>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>
            <v>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>
            <v>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>
            <v>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>
            <v>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>
            <v>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>
            <v>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>
            <v>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>
            <v>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>
            <v>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>
            <v>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>
            <v>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>
            <v>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>
            <v>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>
            <v>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>
            <v>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>
            <v>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>
            <v>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>
            <v>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>
            <v>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>
            <v>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>
            <v>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>
            <v>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>
            <v>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>
            <v>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>
            <v>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>
            <v>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>
            <v>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>
            <v>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>
            <v>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>
            <v>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>
            <v>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>
            <v>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>
            <v>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>
            <v>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>
            <v>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>
            <v>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>
            <v>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>
            <v>0</v>
          </cell>
          <cell r="N2024">
            <v>0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>
            <v>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>
            <v>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>
            <v>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>
            <v>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>
            <v>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</v>
          </cell>
          <cell r="N2030"/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>
            <v>0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</v>
          </cell>
          <cell r="N2032"/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>
            <v>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>
            <v>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>
            <v>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>
            <v>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>
            <v>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>
            <v>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>
            <v>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>
            <v>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>
            <v>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>
            <v>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>
            <v>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>
            <v>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>
            <v>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>
            <v>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>
            <v>0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>
            <v>0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>
            <v>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</v>
          </cell>
          <cell r="N2050"/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</v>
          </cell>
          <cell r="N2051" t="str">
            <v>3111_18.09.2023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</v>
          </cell>
          <cell r="N2052" t="str">
            <v>3397_18.09.2023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>
            <v>0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>
            <v>0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>
            <v>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>
            <v>0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>
            <v>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>№1252 от 01.10.2020</v>
          </cell>
          <cell r="N2059" t="str">
            <v>3562_18.09.2023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>
            <v>0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>
            <v>0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</v>
          </cell>
          <cell r="N2062" t="str">
            <v>3488_18.09.2023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</v>
          </cell>
          <cell r="N2063"/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>
            <v>0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>№1250 от 01.10.2020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>
            <v>0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/>
          <cell r="N2067"/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>
            <v>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</v>
          </cell>
          <cell r="N2069"/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>
            <v>0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/>
          <cell r="N2071"/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</v>
          </cell>
          <cell r="N2072"/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</v>
          </cell>
          <cell r="N2073"/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>
            <v>0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</v>
          </cell>
          <cell r="N2075" t="str">
            <v>3673_18.09.2023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>
            <v>0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>
            <v>0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>
            <v>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</v>
          </cell>
          <cell r="N2079"/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>
            <v>0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>
            <v>0</v>
          </cell>
          <cell r="N2081">
            <v>0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/>
          <cell r="N2082" t="str">
            <v>3490_18.09.2023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>№1263 от 01.10.2020</v>
          </cell>
          <cell r="N2083"/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>
            <v>0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>№1264 от 01.10.2020</v>
          </cell>
          <cell r="N2085"/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>
            <v>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>
            <v>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>
            <v>0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>
            <v>0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>
            <v>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>
            <v>0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</v>
          </cell>
          <cell r="N2092"/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>
            <v>0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>
            <v>0</v>
          </cell>
          <cell r="N2094">
            <v>0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>
            <v>0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>
            <v>0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>
            <v>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>
            <v>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>
            <v>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>
            <v>0</v>
          </cell>
          <cell r="N2100">
            <v>0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>
            <v>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>
            <v>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</v>
          </cell>
          <cell r="N2104" t="str">
            <v>3675_18.09.2023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>
            <v>0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>
            <v>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>
            <v>0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>
            <v>0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>
            <v>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>
            <v>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>
            <v>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>
            <v>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>
            <v>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>
            <v>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1957_16.12.2022</v>
          </cell>
          <cell r="N2115" t="str">
            <v>3092_18.09.2023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>
            <v>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>
            <v>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>
            <v>0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>
            <v>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>
            <v>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>
            <v>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>
            <v>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>
            <v>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>
            <v>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 от 16.02.2023</v>
          </cell>
          <cell r="N2125" t="str">
            <v>3424_18.09.2023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>
            <v>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>
            <v>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>
            <v>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>
            <v>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>
            <v>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/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>
            <v>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>
            <v>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>
            <v>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>
            <v>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>
            <v>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>
            <v>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>
            <v>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>
            <v>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>
            <v>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>
            <v>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>
            <v>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>
            <v>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>
            <v>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>
            <v>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>
            <v>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>
            <v>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>
            <v>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>
            <v>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>
            <v>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>
            <v>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>
            <v>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>
            <v>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>
            <v>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3413_13.10.2023</v>
          </cell>
          <cell r="N2155" t="str">
            <v>Заказ №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>
            <v>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>
            <v>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>
            <v>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>
            <v>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>
            <v>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>
            <v>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>
            <v>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>
            <v>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>
            <v>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>
            <v>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>
            <v>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>
            <v>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>
            <v>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>
            <v>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>
            <v>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>
            <v>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>
            <v>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>
            <v>0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>
            <v>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>
            <v>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>
            <v>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>
            <v>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>
            <v>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>
            <v>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>
            <v>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>
            <v>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>
            <v>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>
            <v>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>
            <v>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>
            <v>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>
            <v>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>
            <v>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>
            <v>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>
            <v>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>
            <v>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>
            <v>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>
            <v>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>
            <v>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>
            <v>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>
            <v>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>
            <v>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>
            <v>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>
            <v>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>
            <v>0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>
            <v>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>
            <v>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>
            <v>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>
            <v>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>
            <v>0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>
            <v>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>
            <v>0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>
            <v>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>
            <v>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>
            <v>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>
            <v>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>
            <v>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>
            <v>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>
            <v>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>
            <v>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>
            <v>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>
            <v>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>
            <v>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>
            <v>0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>
            <v>0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>
            <v>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>
            <v>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>
            <v>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>
            <v>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>
            <v>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>
            <v>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>
            <v>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>
            <v>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>
            <v>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>
            <v>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>
            <v>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>
            <v>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>
            <v>0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>
            <v>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>
            <v>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>
            <v>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>
            <v>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>
            <v>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>
            <v>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/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>
            <v>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>
            <v>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>
            <v>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>
            <v>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>
            <v>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>
            <v>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>
            <v>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>
            <v>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>
            <v>0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>
            <v>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>
            <v>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>
            <v>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>
            <v>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>
            <v>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>
            <v>0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>
            <v>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>
            <v>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>
            <v>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>
            <v>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>
            <v>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>
            <v>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>
            <v>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>
            <v>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>
            <v>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>
            <v>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>
            <v>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>
            <v>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>
            <v>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>
            <v>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>
            <v>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>
            <v>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>
            <v>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>
            <v>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>
            <v>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>
            <v>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>
            <v>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>
            <v>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>
            <v>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>
            <v>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>
            <v>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>
            <v>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>
            <v>0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>
            <v>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>№2281 от 28.12.2020</v>
          </cell>
          <cell r="N2284"/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>
            <v>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>
            <v>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>
            <v>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>
            <v>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>
            <v>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>
            <v>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>
            <v>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>
            <v>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>
            <v>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>
            <v>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>
            <v>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>
            <v>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>
            <v>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>
            <v>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>
            <v>0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>
            <v>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>
            <v>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>
            <v>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>
            <v>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>
            <v>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>
            <v>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>
            <v>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>
            <v>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>
            <v>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>
            <v>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>
            <v>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>
            <v>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>
            <v>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>
            <v>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>
            <v>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>
            <v>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0295_14.02.2023</v>
          </cell>
          <cell r="N2316" t="str">
            <v>3243_18.09.2023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>
            <v>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>
            <v>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>
            <v>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>
            <v>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>
            <v>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>
            <v>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>
            <v>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>
            <v>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>
            <v>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>
            <v>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>
            <v>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>
            <v>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>
            <v>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>
            <v>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>
            <v>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>
            <v>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>
            <v>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>
            <v>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>
            <v>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>
            <v>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>
            <v>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>
            <v>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>
            <v>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>
            <v>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>
            <v>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>
            <v>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>
            <v>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>
            <v>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</v>
          </cell>
          <cell r="N2345"/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>
            <v>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>
            <v>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>
            <v>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>
            <v>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>
            <v>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>
            <v>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>
            <v>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>
            <v>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>
            <v>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>
            <v>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>
            <v>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>
            <v>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>
            <v>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>
            <v>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>
            <v>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>
            <v>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>
            <v>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>
            <v>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>
            <v>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>
            <v>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>
            <v>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>
            <v>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>
            <v>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>
            <v>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>
            <v>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>
            <v>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>
            <v>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>
            <v>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>
            <v>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>
            <v>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>
            <v>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>
            <v>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>
            <v>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>
            <v>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>
            <v>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>
            <v>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>
            <v>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>
            <v>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>
            <v>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>
            <v>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>
            <v>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>
            <v>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>
            <v>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>
            <v>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>
            <v>0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>
            <v>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>
            <v>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>
            <v>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>
            <v>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>
            <v>0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>
            <v>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>
            <v>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>
            <v>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>
            <v>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>
            <v>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>
            <v>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>
            <v>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>
            <v>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>
            <v>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>
            <v>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>
            <v>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>
            <v>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>
            <v>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>
            <v>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1535_03.07.2023</v>
          </cell>
          <cell r="N2410" t="str">
            <v>3901_18.09.2023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>
            <v>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>
            <v>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>
            <v>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>
            <v>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>
            <v>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>
            <v>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>
            <v>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>
            <v>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>
            <v>0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>
            <v>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>
            <v>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>
            <v>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>
            <v>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>
            <v>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>
            <v>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>
            <v>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>
            <v>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>
            <v>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>
            <v>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>
            <v>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>
            <v>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>
            <v>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>
            <v>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>
            <v>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>
            <v>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>
            <v>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>
            <v>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>
            <v>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>
            <v>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>
            <v>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>
            <v>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>
            <v>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>
            <v>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>
            <v>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>
            <v>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>
            <v>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>
            <v>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>
            <v>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>
            <v>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>
            <v>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>
            <v>0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>
            <v>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>
            <v>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>
            <v>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>
            <v>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>
            <v>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>
            <v>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>
            <v>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>
            <v>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>
            <v>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>
            <v>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>
            <v>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>
            <v>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>
            <v>0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>
            <v>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>
            <v>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>
            <v>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>
            <v>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>
            <v>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>
            <v>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>
            <v>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>
            <v>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>
            <v>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>
            <v>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>
            <v>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>
            <v>0</v>
          </cell>
          <cell r="N2477">
            <v>0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>
            <v>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>
            <v>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>
            <v>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>
            <v>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>
            <v>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СК26ЖБ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>
            <v>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>
            <v>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>
            <v>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>
            <v>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>
            <v>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>
            <v>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>
            <v>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>
            <v>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>
            <v>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>
            <v>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>
            <v>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>
            <v>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>
            <v>0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>
            <v>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>
            <v>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>
            <v>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>
            <v>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>
            <v>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>
            <v>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>
            <v>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>
            <v>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>
            <v>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>
            <v>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>
            <v>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>
            <v>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>
            <v>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>
            <v>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>
            <v>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>
            <v>0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</v>
          </cell>
          <cell r="N2512"/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>
            <v>0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>
            <v>0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>
            <v>0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>
            <v>0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>
            <v>0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>
            <v>0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СК26ЖБ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>
            <v>0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>
            <v>0</v>
          </cell>
          <cell r="N2520">
            <v>0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>
            <v>0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>
            <v>0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>
            <v>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>
            <v>0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</v>
          </cell>
          <cell r="N2525"/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>
            <v>0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>
            <v>0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>
            <v>0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>
            <v>0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</v>
          </cell>
          <cell r="N2530" t="str">
            <v>0794_24.06.2021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>
            <v>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>
            <v>0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>
            <v>0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>
            <v>0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>
            <v>0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</v>
          </cell>
          <cell r="N2536" t="str">
            <v>0796_24.06.2021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>
            <v>0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>
            <v>0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>
            <v>0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>
            <v>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>
            <v>0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>
            <v>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>
            <v>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>
            <v>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>
            <v>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>
            <v>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>
            <v>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>
            <v>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>
            <v>0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>
            <v>0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>
            <v>0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>
            <v>0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>
            <v>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>
            <v>0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>
            <v>0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>
            <v>0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 от 13.01.2023</v>
          </cell>
          <cell r="N2557" t="str">
            <v>3198_18.09.2023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>
            <v>0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1635_07.07.2023</v>
          </cell>
          <cell r="N2559" t="str">
            <v>3956_18.09.2023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>
            <v>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>
            <v>0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>
            <v>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>
            <v>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1961_21.12.2022</v>
          </cell>
          <cell r="N2564" t="str">
            <v>2559_28.11.2022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>
            <v>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СК26ЖБ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 от 14.02.2023</v>
          </cell>
          <cell r="N2570" t="str">
            <v>3244_18.09.2023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>
            <v>0</v>
          </cell>
          <cell r="N2572">
            <v>0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Н=6М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>
            <v>0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 от 13.01.2023</v>
          </cell>
          <cell r="N2576" t="str">
            <v>3120_18.09.2023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 от 13.01.2023</v>
          </cell>
          <cell r="N2578" t="str">
            <v>3379_18.09.2023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>
            <v>0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>
            <v>0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/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>
            <v>0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>
            <v>0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>
            <v>0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>
            <v>0</v>
          </cell>
          <cell r="N2585">
            <v>0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>
            <v>0</v>
          </cell>
          <cell r="N2586">
            <v>0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Н=6М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>
            <v>0</v>
          </cell>
          <cell r="N2587">
            <v>0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>
            <v>0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 от 13.01.2023</v>
          </cell>
          <cell r="N2590" t="str">
            <v>3121_18.09.2023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 от 16.02.2023</v>
          </cell>
          <cell r="N2591" t="str">
            <v>3380_18.09.2023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>
            <v>0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>
            <v>0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>
            <v>0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 от 13.01.2023</v>
          </cell>
          <cell r="N2598" t="str">
            <v>3122_18.09.2023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 от 15.02.2023</v>
          </cell>
          <cell r="N2601" t="str">
            <v>3249_18.09.2023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</v>
          </cell>
          <cell r="N2602" t="str">
            <v>2560_28.11.2022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 от 07.04.2023</v>
          </cell>
          <cell r="N2603" t="str">
            <v>3425_18.09.2023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 от 10.04.2023</v>
          </cell>
          <cell r="N2604" t="str">
            <v>3509_18.09.2023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 от 15.03.2023</v>
          </cell>
          <cell r="N2605" t="str">
            <v>3510_18.09.2023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</v>
          </cell>
          <cell r="N2606" t="str">
            <v>3094_18.09.2023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 от 07.04.2023</v>
          </cell>
          <cell r="N2607" t="str">
            <v>3511_18.09.2023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</v>
          </cell>
          <cell r="N2608"/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</v>
          </cell>
          <cell r="N2609" t="str">
            <v>3095_18.09.2023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</v>
          </cell>
          <cell r="N2612" t="str">
            <v>2561_28.11.2022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Н=6М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</v>
          </cell>
          <cell r="N2613" t="str">
            <v>2676_18.09.2023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 от 18.05.2023</v>
          </cell>
          <cell r="N2614" t="str">
            <v>3692_18.09.2023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 от 13.01.2023</v>
          </cell>
          <cell r="N2616" t="str">
            <v>3125_18.09.2023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 от 15.02.2023</v>
          </cell>
          <cell r="N2617" t="str">
            <v>3248_18.09.2023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 от 15.02.2023</v>
          </cell>
          <cell r="N2618" t="str">
            <v>3245_18.09.2023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 от 10.04.2023</v>
          </cell>
          <cell r="N2619" t="str">
            <v>3513_18.09.2023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 от 18.05.2023</v>
          </cell>
          <cell r="N2620" t="str">
            <v>3693_18.09.2023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 от 15.02.2023</v>
          </cell>
          <cell r="N2621" t="str">
            <v>3250_18.09.2023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 от 15.02.2023</v>
          </cell>
          <cell r="N2622" t="str">
            <v>3251_18.09.2023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 от 15.02.2023</v>
          </cell>
          <cell r="N2623" t="str">
            <v>3246_18.09.2023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 от 15.02.2023</v>
          </cell>
          <cell r="N2624" t="str">
            <v>3247_18.09.2023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 от 13.01.2023</v>
          </cell>
          <cell r="N2625" t="str">
            <v>3126_18.09.2023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 от 16.02.2023</v>
          </cell>
          <cell r="N2626" t="str">
            <v>3384_18.09.2023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 от 10.04.2023</v>
          </cell>
          <cell r="N2627" t="str">
            <v>3515_18.09.2023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3629_18.10.2023</v>
          </cell>
          <cell r="N2628" t="str">
            <v>Заказ №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 от 10.04.2023</v>
          </cell>
          <cell r="N2629" t="str">
            <v>3546_18.09.2023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/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>
            <v>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</v>
          </cell>
          <cell r="N2632"/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</v>
          </cell>
          <cell r="N2633" t="str">
            <v>3013_18.09.2023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 от 14.02.2023</v>
          </cell>
          <cell r="N2634" t="str">
            <v>3241_18.09.2023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 от 14.02.2023</v>
          </cell>
          <cell r="N2635" t="str">
            <v>3820_18.09.2023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</v>
          </cell>
          <cell r="N2636"/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</v>
          </cell>
          <cell r="N2637" t="str">
            <v>3014_18.09.2023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 от 14.02.2023</v>
          </cell>
          <cell r="N2638" t="str">
            <v>3543_18.09.2023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 от 14.02.2023</v>
          </cell>
          <cell r="N2639" t="str">
            <v>3420_18.09.2023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 от 14.02.2023</v>
          </cell>
          <cell r="N2640" t="str">
            <v>3242_18.09.2023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 от 20.07.2023</v>
          </cell>
          <cell r="N2641"/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</v>
          </cell>
          <cell r="N2642"/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 от 14.02.2023</v>
          </cell>
          <cell r="N2643" t="str">
            <v>3544_18.09.2023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/>
          <cell r="N2644" t="str">
            <v>3897_18.09.2023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</v>
          </cell>
          <cell r="N2645"/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</v>
          </cell>
          <cell r="N2646"/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 от 10.03.2023</v>
          </cell>
          <cell r="N2647" t="str">
            <v>3421_18.09.2023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</v>
          </cell>
          <cell r="N2648" t="str">
            <v>3015_18.09.2023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</v>
          </cell>
          <cell r="N2649" t="str">
            <v>3016_18.09.2023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>
            <v>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>
            <v>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>
            <v>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>
            <v>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>
            <v>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>
            <v>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>
            <v>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>
            <v>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>
            <v>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>
            <v>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>
            <v>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>
            <v>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>
            <v>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>
            <v>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>
            <v>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>
            <v>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>
            <v>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>
            <v>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>
            <v>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>
            <v>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>
            <v>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>
            <v>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>
            <v>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>
            <v>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>
            <v>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>
            <v>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>
            <v>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>
            <v>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>
            <v>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>
            <v>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>
            <v>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>
            <v>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>
            <v>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>
            <v>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>
            <v>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>
            <v>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>
            <v>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>
            <v>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>
            <v>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>
            <v>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>
            <v>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>
            <v>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>
            <v>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>
            <v>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>
            <v>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>
            <v>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>
            <v>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>
            <v>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>
            <v>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>
            <v>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>
            <v>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>
            <v>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>
            <v>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>
            <v>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>
            <v>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>
            <v>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 от 07.07.2023</v>
          </cell>
          <cell r="N2706" t="str">
            <v>кн 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>
            <v>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>
            <v>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>
            <v>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>
            <v>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>
            <v>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>
            <v>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>
            <v>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 от 07.07.2023</v>
          </cell>
          <cell r="N2714" t="str">
            <v>кн 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>
            <v>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>
            <v>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>
            <v>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>
            <v>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>
            <v>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>
            <v>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>
            <v>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>
            <v>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>
            <v>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>
            <v>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>
            <v>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>
            <v>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>
            <v>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>
            <v>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>
            <v>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>
            <v>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>
            <v>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>
            <v>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>
            <v>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>
            <v>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>
            <v>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>
            <v>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>
            <v>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>
            <v>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>
            <v>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>
            <v>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>
            <v>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>
            <v>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>
            <v>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>
            <v>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>
            <v>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>
            <v>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>
            <v>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>
            <v>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>
            <v>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>
            <v>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>
            <v>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>
            <v>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>
            <v>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>
            <v>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>
            <v>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>
            <v>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>
            <v>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>
            <v>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>
            <v>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>
            <v>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>
            <v>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>
            <v>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>
            <v>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>
            <v>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>
            <v>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>
            <v>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>
            <v>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>
            <v>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>
            <v>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>
            <v>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>
            <v>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>
            <v>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>
            <v>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>
            <v>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>
            <v>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>
            <v>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>
            <v>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>
            <v>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>
            <v>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>
            <v>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>
            <v>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>
            <v>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>
            <v>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>
            <v>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>
            <v>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>
            <v>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>
            <v>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>
            <v>0</v>
          </cell>
          <cell r="N2788">
            <v>0</v>
          </cell>
        </row>
        <row r="2789">
          <cell r="A2789"/>
          <cell r="B2789" t="str">
            <v>SRH2140</v>
          </cell>
          <cell r="C2789" t="str">
            <v>CS2618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г. Термез, ул. Г. Хусанова, 32А</v>
          </cell>
          <cell r="J2789" t="str">
            <v>Ofis (CS2618)</v>
          </cell>
          <cell r="K2789"/>
          <cell r="L2789"/>
          <cell r="M2789">
            <v>0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>
            <v>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>
            <v>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>
            <v>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>
            <v>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>
            <v>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>
            <v>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>
            <v>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>
            <v>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>
            <v>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>
            <v>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>
            <v>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>
            <v>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>
            <v>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>
            <v>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>
            <v>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>
            <v>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>
            <v>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>
            <v>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>
            <v>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>
            <v>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>
            <v>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>
            <v>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>
            <v>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>
            <v>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>
            <v>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>
            <v>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>
            <v>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>
            <v>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>
            <v>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>
            <v>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>
            <v>0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>
            <v>0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>
            <v>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>
            <v>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>
            <v>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>
            <v>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>
            <v>0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/>
          <cell r="N2827"/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>
            <v>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>
            <v>0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>
            <v>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>
            <v>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>
            <v>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>
            <v>0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>
            <v>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/>
          <cell r="N2835"/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>
            <v>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>
            <v>0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>
            <v>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>
            <v>0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>
            <v>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>
            <v>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>
            <v>0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 от 13.01.2023</v>
          </cell>
          <cell r="N2843" t="str">
            <v>3119_18.09.2023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>
            <v>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>
            <v>0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>
            <v>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>
            <v>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>
            <v>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>
            <v>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>
            <v>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>
            <v>0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>
            <v>0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>
            <v>0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>
            <v>0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>
            <v>0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>
            <v>0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</v>
          </cell>
          <cell r="N2857"/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>
            <v>0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>
            <v>0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>
            <v>0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</v>
          </cell>
          <cell r="N2861"/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>
            <v>0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</v>
          </cell>
          <cell r="N2864" t="str">
            <v>3090_18.09.2023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</v>
          </cell>
          <cell r="N2865" t="str">
            <v>3017_18.09.2023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</v>
          </cell>
          <cell r="N2866"/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</v>
          </cell>
          <cell r="N2867" t="str">
            <v>3018_18.09.2023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</v>
          </cell>
          <cell r="N2868"/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</v>
          </cell>
          <cell r="N2869"/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>
            <v>0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>
            <v>0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</v>
          </cell>
          <cell r="N2872"/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</v>
          </cell>
          <cell r="N2873" t="str">
            <v>3020_18.09.2023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</v>
          </cell>
          <cell r="N2874"/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</v>
          </cell>
          <cell r="N2875" t="str">
            <v>3021_18.09.2023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</v>
          </cell>
          <cell r="N2876"/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</v>
          </cell>
          <cell r="N2877"/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>
            <v>0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>
            <v>0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>
            <v>0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>
            <v>0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</v>
          </cell>
          <cell r="N2882"/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</v>
          </cell>
          <cell r="N2883" t="str">
            <v>3022_18.09.2023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</v>
          </cell>
          <cell r="N2884" t="str">
            <v>2673_18.09.2023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>
            <v>0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</v>
          </cell>
          <cell r="N2886"/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>
            <v>0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</v>
          </cell>
          <cell r="N2888"/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>
            <v>0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>
            <v>0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</v>
          </cell>
          <cell r="N2891" t="str">
            <v>3771_18.09.2023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>
            <v>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>
            <v>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>
            <v>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>
            <v>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>
            <v>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>
            <v>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>
            <v>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</v>
          </cell>
          <cell r="N2900" t="str">
            <v>3006_18.09.2023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>
            <v>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>
            <v>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>
            <v>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>
            <v>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>
            <v>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>
            <v>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>
            <v>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>
            <v>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>
            <v>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>
            <v>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>
            <v>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>
            <v>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>
            <v>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>
            <v>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>
            <v>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>
            <v>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>
            <v>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>
            <v>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>
            <v>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>
            <v>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>
            <v>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>
            <v>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>
            <v>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>
            <v>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>
            <v>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>
            <v>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>
            <v>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>
            <v>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>
            <v>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>
            <v>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>
            <v>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>
            <v>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>
            <v>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>
            <v>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>
            <v>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>
            <v>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>
            <v>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>
            <v>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>
            <v>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>
            <v>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>
            <v>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>
            <v>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>
            <v>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>
            <v>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>
            <v>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>
            <v>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>
            <v>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>
            <v>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>
            <v>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>
            <v>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>
            <v>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>
            <v>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>
            <v>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>
            <v>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>
            <v>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>
            <v>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>
            <v>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>
            <v>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>
            <v>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>
            <v>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>
            <v>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>
            <v>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>
            <v>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>
            <v>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>
            <v>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>
            <v>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>
            <v>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>
            <v>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>
            <v>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>
            <v>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>
            <v>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>
            <v>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>
            <v>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>
            <v>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>
            <v>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>
            <v>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>
            <v>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>
            <v>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>
            <v>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>
            <v>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>
            <v>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>
            <v>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>
            <v>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>
            <v>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>
            <v>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>
            <v>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>
            <v>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>
            <v>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>
            <v>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>
            <v>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>
            <v>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>
            <v>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>
            <v>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>
            <v>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>
            <v>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>
            <v>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>
            <v>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>
            <v>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>
            <v>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>
            <v>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>
            <v>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>
            <v>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>
            <v>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>
            <v>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>
            <v>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>
            <v>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>
            <v>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>
            <v>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>
            <v>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>
            <v>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>
            <v>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>
            <v>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>
            <v>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>
            <v>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>
            <v>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>
            <v>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>
            <v>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>
            <v>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>
            <v>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>
            <v>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>
            <v>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>
            <v>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>
            <v>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>
            <v>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>
            <v>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>
            <v>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>
            <v>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>
            <v>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>
            <v>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>
            <v>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>
            <v>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>
            <v>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>
            <v>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>
            <v>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>
            <v>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>
            <v>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>
            <v>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>
            <v>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>
            <v>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>
            <v>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>
            <v>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>
            <v>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>
            <v>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>
            <v>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>
            <v>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>
            <v>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>
            <v>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>
            <v>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>
            <v>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>
            <v>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>
            <v>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>
            <v>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>
            <v>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>
            <v>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>
            <v>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>
            <v>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>
            <v>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CS4223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(CS4223)</v>
          </cell>
          <cell r="K3058"/>
          <cell r="L3058"/>
          <cell r="M3058">
            <v>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>
            <v>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>
            <v>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>
            <v>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>
            <v>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>
            <v>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>
            <v>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>
            <v>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>
            <v>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>
            <v>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>
            <v>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>
            <v>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>
            <v>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>
            <v>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>
            <v>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>
            <v>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>
            <v>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>
            <v>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>
            <v>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>
            <v>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>
            <v>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>
            <v>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>
            <v>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>
            <v>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>
            <v>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>
            <v>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>
            <v>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>
            <v>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>
            <v>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>
            <v>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>
            <v>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>
            <v>0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>
            <v>0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</v>
          </cell>
          <cell r="N3091"/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</v>
          </cell>
          <cell r="N3092" t="str">
            <v>3172_18.09.2023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</v>
          </cell>
          <cell r="N3093" t="str">
            <v>3173_18.09.2023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</v>
          </cell>
          <cell r="N3094"/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</v>
          </cell>
          <cell r="N3095"/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</v>
          </cell>
          <cell r="N3096" t="str">
            <v>3175_18.09.2023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</v>
          </cell>
          <cell r="N3097"/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>
            <v>0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>
            <v>0</v>
          </cell>
          <cell r="N3099">
            <v>0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</v>
          </cell>
          <cell r="N3100"/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</v>
          </cell>
          <cell r="N3101"/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</v>
          </cell>
          <cell r="N3102"/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>
            <v>0</v>
          </cell>
          <cell r="N3103">
            <v>0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>
            <v>0</v>
          </cell>
          <cell r="N3104">
            <v>0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>
            <v>0</v>
          </cell>
          <cell r="N3105">
            <v>0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</v>
          </cell>
          <cell r="N3106"/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</v>
          </cell>
          <cell r="N3107"/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</v>
          </cell>
          <cell r="N3108" t="str">
            <v>2645_18.09.2023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>
            <v>0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</v>
          </cell>
          <cell r="N3110" t="str">
            <v>2646_18.09.2023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>
            <v>0</v>
          </cell>
          <cell r="N3111">
            <v>0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>
            <v>0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</v>
          </cell>
          <cell r="N3113"/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>
            <v>0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</v>
          </cell>
          <cell r="N3115"/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>
            <v>0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</v>
          </cell>
          <cell r="N3117"/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</v>
          </cell>
          <cell r="N3118" t="str">
            <v>3554_18.09.2023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>
            <v>0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</v>
          </cell>
          <cell r="N3120"/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</v>
          </cell>
          <cell r="N3121"/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>
            <v>0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</v>
          </cell>
          <cell r="N3123" t="str">
            <v>2647_18.09.2023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</v>
          </cell>
          <cell r="N3124"/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</v>
          </cell>
          <cell r="N3125" t="str">
            <v>3463_18.09.2023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</v>
          </cell>
          <cell r="N3126"/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</v>
          </cell>
          <cell r="N3127" t="str">
            <v>3178_18.09.2023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</v>
          </cell>
          <cell r="N3128"/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</v>
          </cell>
          <cell r="N3129"/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</v>
          </cell>
          <cell r="N3130"/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</v>
          </cell>
          <cell r="N3131"/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</v>
          </cell>
          <cell r="N3132" t="str">
            <v>3180_18.09.2023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</v>
          </cell>
          <cell r="N3133" t="str">
            <v>2648_18.09.2023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/>
          <cell r="N3134"/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</v>
          </cell>
          <cell r="N3135"/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</v>
          </cell>
          <cell r="N3136"/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</v>
          </cell>
          <cell r="N3137"/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</v>
          </cell>
          <cell r="N3138"/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>
            <v>0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>
            <v>0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>
            <v>0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</v>
          </cell>
          <cell r="N3142"/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</v>
          </cell>
          <cell r="N3143" t="str">
            <v>3181_18.09.2023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</v>
          </cell>
          <cell r="N3144" t="str">
            <v>3354_18.09.2023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</v>
          </cell>
          <cell r="N3145" t="str">
            <v>3182_18.09.2023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</v>
          </cell>
          <cell r="N3146" t="str">
            <v>3183_18.09.2023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</v>
          </cell>
          <cell r="N3147" t="str">
            <v>3355_18.09.2023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</v>
          </cell>
          <cell r="N3148" t="str">
            <v>3184_18.09.2023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</v>
          </cell>
          <cell r="N3149" t="str">
            <v>3555_18.09.2023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</v>
          </cell>
          <cell r="N3150" t="str">
            <v>3185_18.09.2023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</v>
          </cell>
          <cell r="N3151" t="str">
            <v>3556_18.09.2023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</v>
          </cell>
          <cell r="N3152" t="str">
            <v>3557_18.09.2023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</v>
          </cell>
          <cell r="N3153" t="str">
            <v>3186_18.09.2023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</v>
          </cell>
          <cell r="N3154" t="str">
            <v>3464_18.09.2023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</v>
          </cell>
          <cell r="N3155" t="str">
            <v>2994_14.09.2023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/>
          <cell r="N3156"/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</v>
          </cell>
          <cell r="N3157" t="str">
            <v>2995_14.09.2023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</v>
          </cell>
          <cell r="N3158" t="str">
            <v>2996_14.09.2023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</v>
          </cell>
          <cell r="N3159" t="str">
            <v>3136_14.09.2023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</v>
          </cell>
          <cell r="N3160"/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</v>
          </cell>
          <cell r="N3161" t="str">
            <v>2997_14.09.2023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</v>
          </cell>
          <cell r="N3162" t="str">
            <v>3137_14.09.2023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</v>
          </cell>
          <cell r="N3163" t="str">
            <v>3170_14.09.2023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/>
          <cell r="N3164"/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</v>
          </cell>
          <cell r="N3165" t="str">
            <v>3218_14.09.2023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</v>
          </cell>
          <cell r="N3166" t="str">
            <v>3523_14.09.2023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</v>
          </cell>
          <cell r="N3167" t="str">
            <v>3635_14.09.2023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</v>
          </cell>
          <cell r="N3168" t="str">
            <v>3064_14.09.2023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</v>
          </cell>
          <cell r="N3169" t="str">
            <v>3065_14.09.2023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>
            <v>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</v>
          </cell>
          <cell r="N3171" t="str">
            <v>3524_14.09.2023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</v>
          </cell>
          <cell r="N3172" t="str">
            <v>3066_14.09.2023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/>
          <cell r="N3173"/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</v>
          </cell>
          <cell r="N3174" t="str">
            <v>3067_14.09.2023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</v>
          </cell>
          <cell r="N3175" t="str">
            <v>2998_14.09.2023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</v>
          </cell>
          <cell r="N3176" t="str">
            <v>3525_14.09.2023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>
            <v>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>
            <v>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>
            <v>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>
            <v>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>
            <v>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>
            <v>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>
            <v>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>
            <v>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>
            <v>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>
            <v>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>
            <v>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>
            <v>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>
            <v>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>
            <v>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>
            <v>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>
            <v>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>
            <v>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>
            <v>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>
            <v>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>
            <v>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>
            <v>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>
            <v>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>
            <v>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>
            <v>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CK26.1-2.8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>
            <v>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>
            <v>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>
            <v>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>
            <v>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>
            <v>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>
            <v>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>
            <v>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>
            <v>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>
            <v>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>
            <v>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>
            <v>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>
            <v>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>
            <v>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>
            <v>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>
            <v>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>
            <v>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>
            <v>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>
            <v>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>
            <v>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>
            <v>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>
            <v>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/>
          <cell r="N3222"/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>
            <v>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>
            <v>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>
            <v>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>
            <v>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>
            <v>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>
            <v>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>
            <v>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>
            <v>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>
            <v>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>
            <v>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>
            <v>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>
            <v>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>
            <v>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>
            <v>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>
            <v>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>
            <v>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>
            <v>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>
            <v>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>
            <v>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>
            <v>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>
            <v>0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>
            <v>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>
            <v>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>
            <v>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>
            <v>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>
            <v>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>
            <v>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>
            <v>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>
            <v>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>
            <v>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>
            <v>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>
            <v>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>
            <v>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>
            <v>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>
            <v>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>
            <v>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>
            <v>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>
            <v>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/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>
            <v>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>
            <v>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>
            <v>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>
            <v>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>
            <v>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>
            <v>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>
            <v>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>
            <v>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>
            <v>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>
            <v>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>
            <v>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>
            <v>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>
            <v>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>
            <v>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>
            <v>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>
            <v>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>
            <v>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>
            <v>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>
            <v>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>
            <v>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>
            <v>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>
            <v>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>
            <v>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>
            <v>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>
            <v>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>
            <v>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>
            <v>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>
            <v>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>
            <v>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>
            <v>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>
            <v>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>
            <v>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>
            <v>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>
            <v>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>
            <v>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>
            <v>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>
            <v>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>
            <v>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>
            <v>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>
            <v>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>
            <v>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>
            <v>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>
            <v>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>
            <v>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>
            <v>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>
            <v>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>
            <v>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>
            <v>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>
            <v>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>
            <v>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>
            <v>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>
            <v>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>
            <v>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>
            <v>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>
            <v>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>
            <v>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>
            <v>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>
            <v>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>
            <v>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>
            <v>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>
            <v>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>
            <v>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>
            <v>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>
            <v>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>
            <v>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>
            <v>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>
            <v>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>
            <v>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>
            <v>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>
            <v>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>
            <v>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>
            <v>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>
            <v>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>
            <v>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>
            <v>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>
            <v>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>
            <v>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</v>
          </cell>
          <cell r="N3340"/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>
            <v>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>
            <v>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>
            <v>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>
            <v>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>
            <v>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>
            <v>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>
            <v>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>
            <v>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>
            <v>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>
            <v>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>
            <v>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>
            <v>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>
            <v>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>
            <v>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>
            <v>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>
            <v>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>
            <v>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>
            <v>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>
            <v>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>
            <v>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>
            <v>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>
            <v>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>
            <v>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>
            <v>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>
            <v>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/>
          <cell r="N3366"/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>
            <v>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>
            <v>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>
            <v>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>
            <v>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>
            <v>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>
            <v>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>
            <v>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</v>
          </cell>
          <cell r="N3374" t="str">
            <v>2643_14.09.2023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>
            <v>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>
            <v>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>
            <v>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>
            <v>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>
            <v>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>
            <v>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>
            <v>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>
            <v>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>
            <v>0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>
            <v>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>
            <v>0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>
            <v>0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>
            <v>0</v>
          </cell>
          <cell r="N3387">
            <v>0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>
            <v>0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</v>
          </cell>
          <cell r="N3389"/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/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>
            <v>0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>
            <v>0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>
            <v>0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</v>
          </cell>
          <cell r="N3394" t="str">
            <v>3068_14.09.2023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</v>
          </cell>
          <cell r="N3395"/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>
            <v>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>
            <v>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>
            <v>0</v>
          </cell>
          <cell r="N3399">
            <v>0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>№985  от 17.05.2021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>
            <v>0</v>
          </cell>
          <cell r="N3401">
            <v>0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>
            <v>0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/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/>
          <cell r="N3405" t="str">
            <v>3171_14.09.2023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>
            <v>0</v>
          </cell>
          <cell r="N3406">
            <v>0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>
            <v>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>
            <v>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>
            <v>0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</v>
          </cell>
          <cell r="N3410"/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>
            <v>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>
            <v>0</v>
          </cell>
          <cell r="N3413">
            <v>0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/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/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>
            <v>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>
            <v>0</v>
          </cell>
          <cell r="N3418">
            <v>0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>
            <v>0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>
            <v>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>
            <v>0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>
            <v>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</v>
          </cell>
          <cell r="N3423" t="str">
            <v>3461_14.09.2023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>
            <v>0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>
            <v>0</v>
          </cell>
          <cell r="N3426">
            <v>0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>
            <v>0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>
            <v>0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>
            <v>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>
            <v>0</v>
          </cell>
          <cell r="N3430">
            <v>0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>
            <v>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>
            <v>0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>
            <v>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>
            <v>0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</v>
          </cell>
          <cell r="N3435"/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>
            <v>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>
            <v>0</v>
          </cell>
          <cell r="N3437">
            <v>0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>
            <v>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>
            <v>0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>
            <v>0</v>
          </cell>
          <cell r="N3441">
            <v>0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>
            <v>0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</v>
          </cell>
          <cell r="N3443" t="str">
            <v>3401_14.09.2023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</v>
          </cell>
          <cell r="N3444" t="str">
            <v>3213_14.09.2023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</v>
          </cell>
          <cell r="N3445"/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</v>
          </cell>
          <cell r="N3446"/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</v>
          </cell>
          <cell r="N3447"/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</v>
          </cell>
          <cell r="N3449" t="str">
            <v>3214_14.09.2023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</v>
          </cell>
          <cell r="N3450" t="str">
            <v>3215_14.09.2023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</v>
          </cell>
          <cell r="N3451" t="str">
            <v>3396_14.09.2023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>
            <v>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>
            <v>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>
            <v>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>
            <v>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>
            <v>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>
            <v>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>
            <v>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>
            <v>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>
            <v>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>
            <v>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>
            <v>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>
            <v>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>
            <v>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>
            <v>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>
            <v>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>
            <v>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>
            <v>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>
            <v>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>
            <v>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>
            <v>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>
            <v>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>
            <v>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>
            <v>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>
            <v>0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>
            <v>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>
            <v>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>
            <v>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>
            <v>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>
            <v>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>
            <v>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>
            <v>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>
            <v>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>
            <v>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>
            <v>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>
            <v>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>
            <v>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>
            <v>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>
            <v>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>
            <v>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>
            <v>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>
            <v>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</v>
          </cell>
          <cell r="N3494" t="str">
            <v>3056_14.09.2023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>
            <v>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>
            <v>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>
            <v>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>
            <v>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>
            <v>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>
            <v>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>
            <v>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>
            <v>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>
            <v>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>
            <v>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>
            <v>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>
            <v>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>
            <v>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>
            <v>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>
            <v>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>
            <v>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>
            <v>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>
            <v>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>
            <v>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>
            <v>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>
            <v>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>
            <v>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>
            <v>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>
            <v>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>№2285 от 28.12.2020</v>
          </cell>
          <cell r="N3519"/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>
            <v>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>
            <v>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>
            <v>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>
            <v>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</v>
          </cell>
          <cell r="N3524" t="str">
            <v>3457_14.09.2023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>
            <v>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>
            <v>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>
            <v>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>
            <v>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>
            <v>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>
            <v>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>
            <v>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>
            <v>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>
            <v>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>
            <v>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>
            <v>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</v>
          </cell>
          <cell r="N3536"/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>
            <v>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>
            <v>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>
            <v>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>
            <v>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>
            <v>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>
            <v>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>
            <v>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>№2298 от 28.12.2020</v>
          </cell>
          <cell r="N3544"/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>
            <v>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>
            <v>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>
            <v>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>
            <v>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>
            <v>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>
            <v>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>
            <v>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>
            <v>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>
            <v>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>
            <v>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>
            <v>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>
            <v>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>
            <v>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>
            <v>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>
            <v>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>
            <v>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>
            <v>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</v>
          </cell>
          <cell r="N3562" t="str">
            <v>3057_14.09.2023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</v>
          </cell>
          <cell r="N3563" t="str">
            <v>2639_14.09.2023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>
            <v>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>
            <v>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>
            <v>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>
            <v>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>
            <v>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>
            <v>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>
            <v>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>
            <v>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>№2286 от 28.12.2020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</v>
          </cell>
          <cell r="N3573" t="str">
            <v>3131_14.09.2023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>
            <v>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>
            <v>0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</v>
          </cell>
          <cell r="N3576" t="str">
            <v>3058_14.09.2023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>№2331 от 28.12.2020</v>
          </cell>
          <cell r="N3577"/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</v>
          </cell>
          <cell r="N3578"/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>
            <v>0</v>
          </cell>
          <cell r="N3579">
            <v>0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>
            <v>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>
            <v>0</v>
          </cell>
          <cell r="N3581">
            <v>0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>
            <v>0</v>
          </cell>
          <cell r="N3582">
            <v>0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>
            <v>0</v>
          </cell>
          <cell r="N3583">
            <v>0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>
            <v>0</v>
          </cell>
          <cell r="N3584">
            <v>0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</v>
          </cell>
          <cell r="N3585"/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>
            <v>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>
            <v>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>
            <v>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</v>
          </cell>
          <cell r="N3589"/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>
            <v>0</v>
          </cell>
          <cell r="N3591">
            <v>0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>
            <v>0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>
            <v>0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>
            <v>0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>
            <v>0</v>
          </cell>
          <cell r="N3598">
            <v>0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/>
          <cell r="N3599"/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</v>
          </cell>
          <cell r="N3600"/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</v>
          </cell>
          <cell r="N3601" t="str">
            <v>3216_14.09.2023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</v>
          </cell>
          <cell r="N3602" t="str">
            <v>3217_14.09.2023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>№2290 от 28.12.2020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>
            <v>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>
            <v>0</v>
          </cell>
          <cell r="N3605">
            <v>0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>
            <v>0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>
            <v>0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/>
          <cell r="N3608"/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</v>
          </cell>
          <cell r="N3609" t="str">
            <v>3059_14.09.2023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>
            <v>0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</v>
          </cell>
          <cell r="N3612"/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</v>
          </cell>
          <cell r="N3613"/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</v>
          </cell>
          <cell r="N3614"/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</v>
          </cell>
          <cell r="N3615" t="str">
            <v>3132_14.09.2023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</v>
          </cell>
          <cell r="N3616" t="str">
            <v>3005_14.09.2023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</v>
          </cell>
          <cell r="N3617"/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</v>
          </cell>
          <cell r="N3618"/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>
            <v>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</v>
          </cell>
          <cell r="N3620" t="str">
            <v>3891_18.09.2023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</v>
          </cell>
          <cell r="N3621" t="str">
            <v>кн 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</v>
          </cell>
          <cell r="N3622" t="str">
            <v>3491_18.09.2023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>
            <v>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>
            <v>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>
            <v>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>
            <v>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>
            <v>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>
            <v>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>
            <v>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>
            <v>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>
            <v>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>
            <v>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>
            <v>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>
            <v>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>
            <v>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>
            <v>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>
            <v>0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>
            <v>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>
            <v>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>
            <v>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>
            <v>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>
            <v>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>
            <v>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>
            <v>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>
            <v>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>
            <v>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>
            <v>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>
            <v>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>
            <v>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>
            <v>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>
            <v>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>
            <v>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>
            <v>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>
            <v>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>
            <v>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>
            <v>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>
            <v>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>
            <v>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>
            <v>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>
            <v>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>
            <v>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>
            <v>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>
            <v>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>
            <v>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>
            <v>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>
            <v>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>
            <v>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>
            <v>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>
            <v>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>
            <v>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>
            <v>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>
            <v>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>
            <v>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>
            <v>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>
            <v>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>
            <v>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>
            <v>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>
            <v>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/>
          <cell r="N3679"/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>
            <v>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>
            <v>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>
            <v>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>
            <v>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>
            <v>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>
            <v>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>
            <v>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>
            <v>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>
            <v>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>
            <v>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>
            <v>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>
            <v>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>
            <v>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>
            <v>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>
            <v>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>
            <v>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>
            <v>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>
            <v>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>
            <v>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>
            <v>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>
            <v>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>
            <v>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>
            <v>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>
            <v>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>
            <v>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>
            <v>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>
            <v>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>
            <v>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>
            <v>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>
            <v>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>
            <v>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>
            <v>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>
            <v>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>
            <v>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>
            <v>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>
            <v>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>
            <v>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>
            <v>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>
            <v>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>
            <v>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>
            <v>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>
            <v>0</v>
          </cell>
          <cell r="N3721">
            <v>0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>
            <v>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>
            <v>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>
            <v>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>
            <v>0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>
            <v>0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>
            <v>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/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>
            <v>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>
            <v>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>
            <v>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>
            <v>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>
            <v>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>
            <v>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>
            <v>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</v>
          </cell>
          <cell r="N3736" t="str">
            <v>3235_18.09.2023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>
            <v>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>
            <v>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>
            <v>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>
            <v>0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>
            <v>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>
            <v>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>
            <v>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>
            <v>0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>
            <v>0</v>
          </cell>
          <cell r="N3745">
            <v>0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>
            <v>0</v>
          </cell>
          <cell r="N3746">
            <v>0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>
            <v>0</v>
          </cell>
          <cell r="N3747">
            <v>0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</v>
          </cell>
          <cell r="N3748" t="str">
            <v>3766_18.09.2023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>
            <v>0</v>
          </cell>
          <cell r="N3749">
            <v>0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</v>
          </cell>
          <cell r="N3750"/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</v>
          </cell>
          <cell r="N3751"/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(SHA2531)</v>
          </cell>
          <cell r="K3753"/>
          <cell r="L3753"/>
          <cell r="M3753"/>
          <cell r="N3753"/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</v>
          </cell>
          <cell r="N3754"/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</v>
          </cell>
          <cell r="N3755"/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>
            <v>0</v>
          </cell>
          <cell r="N3756">
            <v>0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</v>
          </cell>
          <cell r="N3757"/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</v>
          </cell>
          <cell r="N3758"/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</v>
          </cell>
          <cell r="N3760"/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</v>
          </cell>
          <cell r="N3761"/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</v>
          </cell>
          <cell r="N3762" t="str">
            <v>3370_18.09.2023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</v>
          </cell>
          <cell r="N3765"/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</v>
          </cell>
          <cell r="N3766"/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>№1034 от 13.07.2022</v>
          </cell>
          <cell r="N3767"/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</v>
          </cell>
          <cell r="N3768"/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 от 13.01.2023</v>
          </cell>
          <cell r="N3769" t="str">
            <v>3371_18.09.2023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</v>
          </cell>
          <cell r="N3770"/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</v>
          </cell>
          <cell r="N3775"/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</v>
          </cell>
          <cell r="N3776" t="str">
            <v>3236_18.09.2023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</v>
          </cell>
          <cell r="N3777"/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</v>
          </cell>
          <cell r="N3778"/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</v>
          </cell>
          <cell r="N3779" t="str">
            <v>3492_18.09.2023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>
            <v>0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</v>
          </cell>
          <cell r="N3781"/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</v>
          </cell>
          <cell r="N3782" t="str">
            <v>3818_18.09.2023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</v>
          </cell>
          <cell r="N3783" t="str">
            <v>3398_18.09.2023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</v>
          </cell>
          <cell r="N3784" t="str">
            <v>3616_18.09.2023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</v>
          </cell>
          <cell r="N3785" t="str">
            <v>3493_18.09.2023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</v>
          </cell>
          <cell r="N3786" t="str">
            <v>3683_18.09.2023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</v>
          </cell>
          <cell r="N3787" t="str">
            <v>3767_18.09.2023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</v>
          </cell>
          <cell r="N3788" t="str">
            <v>3494_18.09.2023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</v>
          </cell>
          <cell r="N3789" t="str">
            <v>3618_18.09.2023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</v>
          </cell>
          <cell r="N3790" t="str">
            <v>3372_18.09.2023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</v>
          </cell>
          <cell r="N3791" t="str">
            <v>3819_18.09.2023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</v>
          </cell>
          <cell r="N3792" t="str">
            <v>3414_18.09.2023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</v>
          </cell>
          <cell r="N3793" t="str">
            <v>3619_18.09.2023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</v>
          </cell>
          <cell r="N3794" t="str">
            <v>3415_18.09.2023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</v>
          </cell>
          <cell r="N3795" t="str">
            <v>3416_18.09.2023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</v>
          </cell>
          <cell r="N3796" t="str">
            <v>3768_18.09.2023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>
            <v>0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>
            <v>0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</v>
          </cell>
          <cell r="N3799"/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>
            <v>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>
            <v>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>
            <v>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>
            <v>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>
            <v>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>
            <v>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>
            <v>0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>
            <v>0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>
            <v>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>
            <v>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</v>
          </cell>
          <cell r="N3810" t="str">
            <v>3025_18.09.2023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>
            <v>0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>
            <v>0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>
            <v>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>
            <v>0</v>
          </cell>
          <cell r="N3814">
            <v>0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>
            <v>0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>
            <v>0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/>
          <cell r="N3817"/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>
            <v>0</v>
          </cell>
          <cell r="N3818">
            <v>0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</v>
          </cell>
          <cell r="N3819"/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</v>
          </cell>
          <cell r="N3820"/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</v>
          </cell>
          <cell r="N3821"/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>
            <v>0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 от 13.01.2023</v>
          </cell>
          <cell r="N3823" t="str">
            <v>3200_18.09.2023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</v>
          </cell>
          <cell r="N3824"/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>
            <v>0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</v>
          </cell>
          <cell r="N3826"/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>
            <v>0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>
            <v>0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>
            <v>0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 от 10.04.2023</v>
          </cell>
          <cell r="N3830" t="str">
            <v>3547_18.09.2023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>
            <v>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>
            <v>0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>
            <v>0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>
            <v>0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>
            <v>0</v>
          </cell>
          <cell r="N3835">
            <v>0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</v>
          </cell>
          <cell r="N3836"/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 от 07.04.2023</v>
          </cell>
          <cell r="N3837" t="str">
            <v>3548_18.09.2023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</v>
          </cell>
          <cell r="N3838"/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</v>
          </cell>
          <cell r="N3839"/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</v>
          </cell>
          <cell r="N3840"/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</v>
          </cell>
          <cell r="N3841" t="str">
            <v>3026_18.09.2023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</v>
          </cell>
          <cell r="N3842" t="str">
            <v>3027_18.09.2023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</v>
          </cell>
          <cell r="N3843" t="str">
            <v>3028_18.09.2023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</v>
          </cell>
          <cell r="N3844" t="str">
            <v>3098_18.09.2023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</v>
          </cell>
          <cell r="N3845" t="str">
            <v>3099_18.09.2023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 от 13.01.2023</v>
          </cell>
          <cell r="N3846" t="str">
            <v>3127_18.09.2023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 от 13.01.2023</v>
          </cell>
          <cell r="N3847" t="str">
            <v>3128_18.09.2023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 от 10.01.2023</v>
          </cell>
          <cell r="N3848" t="str">
            <v>3100_18.09.2023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 от 15.02.2023</v>
          </cell>
          <cell r="N3849" t="str">
            <v>3414_18.09.2023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</v>
          </cell>
          <cell r="N3850" t="str">
            <v>3101_18.09.2023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 от 15.02.2023</v>
          </cell>
          <cell r="N3851" t="str">
            <v>3252_18.09.2023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 от 15.02.2023</v>
          </cell>
          <cell r="N3852" t="str">
            <v>3387_18.09.2023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/>
          <cell r="N3853" t="str">
            <v>3388_18.09.2023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 от 15.02.2023</v>
          </cell>
          <cell r="N3854" t="str">
            <v>3253_18.09.2023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 от 18.05.2023</v>
          </cell>
          <cell r="N3855" t="str">
            <v>3729_18.09.2023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 от 15.02.2023</v>
          </cell>
          <cell r="N3856" t="str">
            <v>3254_18.09.2023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 от 15.02.2023</v>
          </cell>
          <cell r="N3857" t="str">
            <v>3255_18.09.2023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</v>
          </cell>
          <cell r="N3858"/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 от 13.01.2023</v>
          </cell>
          <cell r="N3859" t="str">
            <v>3516_18.09.2023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>
            <v>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>
            <v>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>
            <v>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>
            <v>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>
            <v>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>
            <v>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>
            <v>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>
            <v>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>
            <v>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>
            <v>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>
            <v>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>
            <v>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>
            <v>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>
            <v>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>
            <v>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>
            <v>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>
            <v>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>
            <v>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>
            <v>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>
            <v>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>
            <v>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>
            <v>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>
            <v>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>
            <v>0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>
            <v>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>
            <v>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>
            <v>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>
            <v>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>
            <v>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>
            <v>0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>
            <v>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>
            <v>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>
            <v>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>
            <v>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>
            <v>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>
            <v>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>
            <v>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>
            <v>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>
            <v>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>
            <v>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>
            <v>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>
            <v>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>
            <v>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>
            <v>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>
            <v>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>
            <v>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>
            <v>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>
            <v>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>
            <v>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>
            <v>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>
            <v>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>
            <v>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>
            <v>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>
            <v>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>
            <v>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>
            <v>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>
            <v>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>
            <v>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>
            <v>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>
            <v>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>
            <v>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>
            <v>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>
            <v>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>
            <v>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>
            <v>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>
            <v>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>
            <v>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>
            <v>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>
            <v>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>
            <v>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>
            <v>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>
            <v>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>
            <v>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>
            <v>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>
            <v>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>
            <v>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>
            <v>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>
            <v>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>
            <v>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>
            <v>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>
            <v>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>
            <v>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>
            <v>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>
            <v>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>
            <v>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>
            <v>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>
            <v>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>
            <v>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>
            <v>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>
            <v>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>
            <v>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>
            <v>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>
            <v>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>
            <v>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>
            <v>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>
            <v>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>
            <v>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>
            <v>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</v>
          </cell>
          <cell r="N3959" t="str">
            <v>3661_18.09.2023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1003_18.06.2023</v>
          </cell>
          <cell r="N3960" t="str">
            <v>3629_14.09.2023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№15380 от 03.07.2023</v>
          </cell>
          <cell r="N3961" t="str">
            <v>4263_18.09.2023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</v>
          </cell>
          <cell r="N3962" t="str">
            <v>3534_18.09.2023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</v>
          </cell>
          <cell r="N3963" t="str">
            <v>3761_18.09.2023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</v>
          </cell>
          <cell r="N3964" t="str">
            <v>3606_18.09.2023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</v>
          </cell>
          <cell r="N3965" t="str">
            <v>3605_18.09.2023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</v>
          </cell>
          <cell r="N3966" t="str">
            <v>3607_18.09.2023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</v>
          </cell>
          <cell r="N3967" t="str">
            <v>3652_18.09.2023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</v>
          </cell>
          <cell r="N3968" t="str">
            <v>3645_18.09.2023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</v>
          </cell>
          <cell r="N3969" t="str">
            <v>3648_18.09.2023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</v>
          </cell>
          <cell r="N3970" t="str">
            <v>3531_18.09.2023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</v>
          </cell>
          <cell r="N3971" t="str">
            <v>4075_18.09.2023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</v>
          </cell>
          <cell r="N3972" t="str">
            <v>3659_18.09.2023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</v>
          </cell>
          <cell r="N3973" t="str">
            <v>3763_18.09.2023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№8600 от 17.04.2023</v>
          </cell>
          <cell r="N3974"/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</v>
          </cell>
          <cell r="N3975"/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</v>
          </cell>
          <cell r="N3976" t="str">
            <v>3668_18.09.2023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</v>
          </cell>
          <cell r="N3977" t="str">
            <v>3638_18.09.2023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 от 18.05.2023</v>
          </cell>
          <cell r="N3978" t="str">
            <v>3695_18.09.2023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 от 18.05.2023</v>
          </cell>
          <cell r="N3979" t="str">
            <v>3696_18.09.2023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1708_18.05.2023</v>
          </cell>
          <cell r="N3980" t="str">
            <v>3691_18.09.2023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</v>
          </cell>
          <cell r="N3981" t="str">
            <v>3617_18.09.2023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 от 14.02.2023</v>
          </cell>
          <cell r="N3982" t="str">
            <v>3769_18.09.2023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 от 14.02.2023</v>
          </cell>
          <cell r="N3983" t="str">
            <v>3770_18.09.2023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 от 18.05.2023</v>
          </cell>
          <cell r="N3984" t="str">
            <v>3694_18.09.2023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</v>
          </cell>
          <cell r="N3985" t="str">
            <v>3656_18.09.2023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</v>
          </cell>
          <cell r="N3986" t="str">
            <v>3762_18.09.2023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</v>
          </cell>
          <cell r="N3987" t="str">
            <v>3687_18.09.2023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</v>
          </cell>
          <cell r="N3988" t="str">
            <v>3561_18.09.2023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</v>
          </cell>
          <cell r="N3989" t="str">
            <v>3671_18.09.2023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 от 18.05.2023</v>
          </cell>
          <cell r="N3990" t="str">
            <v>3697_18.09.2023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 от 18.05.2023</v>
          </cell>
          <cell r="N3991" t="str">
            <v>3698_18.09.2023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 от 18.05.2023</v>
          </cell>
          <cell r="N3992" t="str">
            <v>3699_18.09.2023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0252_14.02.2023</v>
          </cell>
          <cell r="N3993" t="str">
            <v>3702_14.09.2023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</v>
          </cell>
          <cell r="N3994" t="str">
            <v>3631_14.09.2023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</v>
          </cell>
          <cell r="N3995" t="str">
            <v>3632_14.09.2023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</v>
          </cell>
          <cell r="N3996" t="str">
            <v>3759_18.09.2023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 от 18.05.2023</v>
          </cell>
          <cell r="N3997" t="str">
            <v>3773_18.09.2023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</v>
          </cell>
          <cell r="N3998" t="str">
            <v>3676_18.09.2023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</v>
          </cell>
          <cell r="N3999" t="str">
            <v>3678_18.09.2023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</v>
          </cell>
          <cell r="N4000" t="str">
            <v>3679_18.09.2023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</v>
          </cell>
          <cell r="N4001" t="str">
            <v>3680_18.09.2023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</v>
          </cell>
          <cell r="N4002" t="str">
            <v>3685_18.09.2023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/>
          <cell r="N4003"/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</v>
          </cell>
          <cell r="N4004" t="str">
            <v>3681_18.09.2023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 от 07.04.2023</v>
          </cell>
          <cell r="N4005" t="str">
            <v>3623_18.09.2023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/>
          <cell r="N4006" t="str">
            <v>кн 2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1597_14.07.2023</v>
          </cell>
          <cell r="N4007" t="str">
            <v>3906_18.09.2023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1760_14.07.2023</v>
          </cell>
          <cell r="N4008" t="str">
            <v>3907_18.09.2023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1761_14.07.2023</v>
          </cell>
          <cell r="N4009" t="str">
            <v>3908_18.09.2023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1004_18.05.2023</v>
          </cell>
          <cell r="N4010" t="str">
            <v>3630_14.09.2023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</v>
          </cell>
          <cell r="N4011" t="str">
            <v>3637_18.09.2023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</v>
          </cell>
          <cell r="N4012" t="str">
            <v>3639_18.09.2023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</v>
          </cell>
          <cell r="N4013" t="str">
            <v>3670_18.09.2023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</v>
          </cell>
          <cell r="N4014" t="str">
            <v>3596_14.09.2023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 от 07.07.2023</v>
          </cell>
          <cell r="N4015" t="str">
            <v>3902_18.09.2023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2451_04.09.2023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 от 10.07.2023</v>
          </cell>
          <cell r="N4017" t="str">
            <v>3960_18.09.2023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</v>
          </cell>
          <cell r="N4018" t="str">
            <v>3643_18.09.2023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</v>
          </cell>
          <cell r="N4019" t="str">
            <v>3649_18.09.2023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</v>
          </cell>
          <cell r="N4020" t="str">
            <v>3650_18.09.2023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</v>
          </cell>
          <cell r="N4021" t="str">
            <v>3792_14.09.2023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 от 07.07.2023</v>
          </cell>
          <cell r="N4022" t="str">
            <v>3962_18.09.2023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 от 07.07.2023</v>
          </cell>
          <cell r="N4023" t="str">
            <v>3900_18.09.2023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 от 07.07.2023</v>
          </cell>
          <cell r="N4024" t="str">
            <v>3898_18.09.2023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 от 07.07.2023</v>
          </cell>
          <cell r="N4025" t="str">
            <v>3899_18.09.2023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</v>
          </cell>
          <cell r="N4026" t="str">
            <v>3708_14.09.2023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 от 07.07.2023/ЭМ №16050 от 06.07.2023</v>
          </cell>
          <cell r="N4027" t="str">
            <v>3964_18.09.2023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 от 07.07.2023</v>
          </cell>
          <cell r="N4028" t="str">
            <v>3904_18.09.2023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</v>
          </cell>
          <cell r="N4029" t="str">
            <v>3924_18.09.2023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 от 07.07.2023</v>
          </cell>
          <cell r="N4030" t="str">
            <v>3957_18.09.2023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</v>
          </cell>
          <cell r="N4031" t="str">
            <v>3669_18.09.2023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</v>
          </cell>
          <cell r="N4032" t="str">
            <v>3912_18.09.2023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</v>
          </cell>
          <cell r="N4033" t="str">
            <v>3913_18.09.2023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2681_13.09.2023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 от 12.07.2023</v>
          </cell>
          <cell r="N4035" t="str">
            <v>4252_18.09.2023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Заказ  Falcon 178</v>
          </cell>
          <cell r="N4036" t="str">
            <v>кн 2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</v>
          </cell>
          <cell r="N4037" t="str">
            <v>3928_18.09.2023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</v>
          </cell>
          <cell r="N4038" t="str">
            <v>3795_14.09.2023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</v>
          </cell>
          <cell r="N4039" t="str">
            <v>3983_14.09.2023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</v>
          </cell>
          <cell r="N4040" t="str">
            <v>3802_14.09.2023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</v>
          </cell>
          <cell r="N4041" t="str">
            <v>3803_14.09.2023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</v>
          </cell>
          <cell r="N4042" t="str">
            <v>3793_14.09.2023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</v>
          </cell>
          <cell r="N4043" t="str">
            <v>3794_14.09.2023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</v>
          </cell>
          <cell r="N4044" t="str">
            <v>3804_18.09.2023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</v>
          </cell>
          <cell r="N4045" t="str">
            <v>3653_18.09.2023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</v>
          </cell>
          <cell r="N4046" t="str">
            <v>3985_14.09.2023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</v>
          </cell>
          <cell r="N4047" t="str">
            <v>3986_14.09.2023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</v>
          </cell>
          <cell r="N4048" t="str">
            <v>3798_14.09.2023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</v>
          </cell>
          <cell r="N4049" t="str">
            <v>3799_14.09.2023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</v>
          </cell>
          <cell r="N4050" t="str">
            <v>3800_14.09.2023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 от 07.07.2023</v>
          </cell>
          <cell r="N4051" t="str">
            <v>3969_18.09.2023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</v>
          </cell>
          <cell r="N4052" t="str">
            <v>3796_14.09.2023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</v>
          </cell>
          <cell r="N4053" t="str">
            <v>Заказ №82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 от 18.05.2023</v>
          </cell>
          <cell r="N4054" t="str">
            <v>3723_18.09.2023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</v>
          </cell>
          <cell r="N4055" t="str">
            <v>3926_18.09.2023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</v>
          </cell>
          <cell r="N4056" t="str">
            <v>3927_18.09.2023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</v>
          </cell>
          <cell r="N4057" t="str">
            <v>3816_18.09.2023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</v>
          </cell>
          <cell r="N4058" t="str">
            <v>3715_18.09.2023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</v>
          </cell>
          <cell r="N4059" t="str">
            <v>3989_18.09.2023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</v>
          </cell>
          <cell r="N4060" t="str">
            <v>отмена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</v>
          </cell>
          <cell r="N4061" t="str">
            <v>3887_18.09.2023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</v>
          </cell>
          <cell r="N4062" t="str">
            <v>3888_18.09.2023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</v>
          </cell>
          <cell r="N4063" t="str">
            <v>3889_18.09.2023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</v>
          </cell>
          <cell r="N4064" t="str">
            <v>3791_14.09.2023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 от 07.07.2023</v>
          </cell>
          <cell r="N4065" t="str">
            <v>3959_18.09.2023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 от 09.06.2023</v>
          </cell>
          <cell r="N4066" t="str">
            <v>3774_18.09.2023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</v>
          </cell>
          <cell r="N4067" t="str">
            <v>3805_18.09.2023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</v>
          </cell>
          <cell r="N4068" t="str">
            <v>3909_18.09.2023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</v>
          </cell>
          <cell r="N4069" t="str">
            <v>3910_18.09.2023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</v>
          </cell>
          <cell r="N4070" t="str">
            <v>3806_18.09.2023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</v>
          </cell>
          <cell r="N4071" t="str">
            <v>3807_18.09.2023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</v>
          </cell>
          <cell r="N4072" t="str">
            <v>3911_18.09.2023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</v>
          </cell>
          <cell r="N4073" t="str">
            <v>3811_18.09.2023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</v>
          </cell>
          <cell r="N4074" t="str">
            <v>3812_18.09.2023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</v>
          </cell>
          <cell r="N4075" t="str">
            <v>3813_18.09.2023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</v>
          </cell>
          <cell r="N4076" t="str">
            <v>3814_18.09.2023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</v>
          </cell>
          <cell r="N4077" t="str">
            <v>3815_18.09.2023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</v>
          </cell>
          <cell r="N4078" t="str">
            <v>3892_18.09.2023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</v>
          </cell>
          <cell r="N4079" t="str">
            <v>3893_18.09.2023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</v>
          </cell>
          <cell r="N4080" t="str">
            <v>3914_18.09.2023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</v>
          </cell>
          <cell r="N4081" t="str">
            <v>3912_18.09.2023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</v>
          </cell>
          <cell r="N4082" t="str">
            <v>3925_18.09.2023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 от 07.07.2023</v>
          </cell>
          <cell r="N4083" t="str">
            <v>3903_18.09.2023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 от 07.07.2023</v>
          </cell>
          <cell r="N4084" t="str">
            <v>3905_18.09.2023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1308_14.06.2023</v>
          </cell>
          <cell r="N4085" t="str">
            <v>3972_14.09.2023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1309_14.06.2023</v>
          </cell>
          <cell r="N4086" t="str">
            <v>3788_14.09.2023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</v>
          </cell>
          <cell r="N4087" t="str">
            <v>3789_14.09.2023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</v>
          </cell>
          <cell r="N4088" t="str">
            <v>3790_14.09.2023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1300_14.06.2023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1305_14.06.2023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1306_14.06.2023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</v>
          </cell>
          <cell r="N4092" t="str">
            <v>3817_18.09.2023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</v>
          </cell>
          <cell r="N4093" t="str">
            <v>3917_18.09.2023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№1587 от 06.07.2023</v>
          </cell>
          <cell r="N4094" t="str">
            <v>3890_18.09.2023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</v>
          </cell>
          <cell r="N4095" t="str">
            <v>3808_18.09.2023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</v>
          </cell>
          <cell r="N4096" t="str">
            <v>3809_18.09.2023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</v>
          </cell>
          <cell r="N4097" t="str">
            <v>3810_18.09.2023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0496_15.03.2023</v>
          </cell>
          <cell r="N4098" t="str">
            <v>3772_18.09.2023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</v>
          </cell>
          <cell r="N4099" t="str">
            <v>3797_14.09.2023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1775_18.07.2023</v>
          </cell>
          <cell r="N4100" t="str">
            <v>3963_18.09.2023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</v>
          </cell>
          <cell r="N4101" t="str">
            <v>3918_18.09.2023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</v>
          </cell>
          <cell r="N4102" t="str">
            <v>3916_18.09.2023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</v>
          </cell>
          <cell r="N4103" t="str">
            <v>3919_18.09.2023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</v>
          </cell>
          <cell r="N4104" t="str">
            <v>3920_18.09.2023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</v>
          </cell>
          <cell r="N4105" t="str">
            <v>3915_18.09.2023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</v>
          </cell>
          <cell r="N4106" t="str">
            <v>3921_18.09.2023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</v>
          </cell>
          <cell r="N4107" t="str">
            <v>3894_18.09.2023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</v>
          </cell>
          <cell r="N4108" t="str">
            <v>3948_18.09.2023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1297_14.06.2023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1298_14.06.2023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1303_14.06.2023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1304_14.06.2023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1710_10.07.2023</v>
          </cell>
          <cell r="N4113" t="str">
            <v>3958_18.09.2023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 от 10.07.2023</v>
          </cell>
          <cell r="N4114" t="str">
            <v>3970_18.09.2023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</v>
          </cell>
          <cell r="N4115" t="str">
            <v>3872_14.09.2023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</v>
          </cell>
          <cell r="N4116" t="str">
            <v>3973_14.09.2023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</v>
          </cell>
          <cell r="N4117" t="str">
            <v>3975_14.09.2023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 от 17.07.2023</v>
          </cell>
          <cell r="N4118"/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 от 17.07.2023</v>
          </cell>
          <cell r="N4119" t="str">
            <v>Заказ №55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 от 17.07.2023</v>
          </cell>
          <cell r="N4120"/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</v>
          </cell>
          <cell r="N4121" t="str">
            <v>Заказ №82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 от 07.07.2023</v>
          </cell>
          <cell r="N4122" t="str">
            <v>3950_18.09.2023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 от 07.07.2023</v>
          </cell>
          <cell r="N4123" t="str">
            <v>3953_18.09.2023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 от 07.07.2023</v>
          </cell>
          <cell r="N4124" t="str">
            <v>3951_18.09.2023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 от 07.07.2023</v>
          </cell>
          <cell r="N4125" t="str">
            <v>3952_18.09.2023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 от 07.07.2023</v>
          </cell>
          <cell r="N4126" t="str">
            <v>3954_18.09.2023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 от 07.07.2023</v>
          </cell>
          <cell r="N4127" t="str">
            <v>3965_18.09.2023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1299_14.06.2023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1301_14.06.2023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1302_14.06.2023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1307_14.06.2023</v>
          </cell>
          <cell r="N4131" t="str">
            <v>3787_14.09.2023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</v>
          </cell>
          <cell r="N4132" t="str">
            <v>3895_18.09.2023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</v>
          </cell>
          <cell r="N4133" t="str">
            <v>3896_18.09.2023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1886_27.07.2023</v>
          </cell>
          <cell r="N4134" t="str">
            <v>4047_14.09.2023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1982_03.08.2023</v>
          </cell>
          <cell r="N4135" t="str">
            <v>4147_18.09.2023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1983_03.08.2023</v>
          </cell>
          <cell r="N4136" t="str">
            <v>4148_18.09.2023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1984_03.08.2023</v>
          </cell>
          <cell r="N4137" t="str">
            <v>4149_18.09.2023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1988_03.08.2023</v>
          </cell>
          <cell r="N4138" t="str">
            <v>4154_18.09.2023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1893_27.07.2023</v>
          </cell>
          <cell r="N4139" t="str">
            <v>4053_18.09.2023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1963_31.07.2023</v>
          </cell>
          <cell r="N4140" t="str">
            <v>4099_18.09.2023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1965_31.07.2023</v>
          </cell>
          <cell r="N4141" t="str">
            <v>4101_18.09.2023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2030_09.08.2023</v>
          </cell>
          <cell r="N4142" t="str">
            <v>4134_18.09.2023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2031_09.08.2023</v>
          </cell>
          <cell r="N4143" t="str">
            <v>4135_18.09.2023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</v>
          </cell>
          <cell r="N4144" t="str">
            <v>3801_14.09.2023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2523_04.09.2023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2036_09.08.2023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2028_09.08.2023</v>
          </cell>
          <cell r="N4147" t="str">
            <v>4120_14.09.2023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1885_27.07.2023</v>
          </cell>
          <cell r="N4148" t="str">
            <v>4046_14.09.2023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0040_13.01.2023</v>
          </cell>
          <cell r="N4149" t="str">
            <v>Заказ №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1897_27.07.2023</v>
          </cell>
          <cell r="N4150" t="str">
            <v>4057_18.09.2023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1898_27.07.2023</v>
          </cell>
          <cell r="N4151" t="str">
            <v>4058_18.09.2023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1900_27.07.2023</v>
          </cell>
          <cell r="N4152" t="str">
            <v>4059_18.09.2023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1903_27.07.2023</v>
          </cell>
          <cell r="N4153" t="str">
            <v>4060_18.09.2023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1985_03.08.2023</v>
          </cell>
          <cell r="N4154" t="str">
            <v>4150_18.09.2023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1987_03.08.2023</v>
          </cell>
          <cell r="N4155" t="str">
            <v>4153_18.09.2023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1948_31.07.2023</v>
          </cell>
          <cell r="N4156" t="str">
            <v>4089_18.09.2023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1892_27.07.2023</v>
          </cell>
          <cell r="N4157" t="str">
            <v>4052_18.09.2023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1894_27.07.2023</v>
          </cell>
          <cell r="N4158" t="str">
            <v>4054_18.09.2023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1896_27.07.2023</v>
          </cell>
          <cell r="N4159" t="str">
            <v>4056_18.09.2023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1968_31.07.2023</v>
          </cell>
          <cell r="N4160" t="str">
            <v>4104_18.09.2023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№2531/2023 от 05.09.2023/ ЭМ №2141/2023 от 17.08.2023</v>
          </cell>
          <cell r="N4161" t="str">
            <v>кн 2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2029_09.08.2023</v>
          </cell>
          <cell r="N4162" t="str">
            <v>4133_18.09.2023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1881_27.07.2023</v>
          </cell>
          <cell r="N4163" t="str">
            <v>4122_14.09.2023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1858_26.07.2023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1860_26.07.2023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1862_26.07.2023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2032_09.08.2023</v>
          </cell>
          <cell r="N4167" t="str">
            <v>4151_18.09.2023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2033_09.08.2023</v>
          </cell>
          <cell r="N4168" t="str">
            <v>4152_18.09.2023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1971_03.08.2023</v>
          </cell>
          <cell r="N4169" t="str">
            <v>4136_18.09.2023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1973_03.08.2023</v>
          </cell>
          <cell r="N4170" t="str">
            <v>4138_18.09.2023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1972_03.08.2023</v>
          </cell>
          <cell r="N4171" t="str">
            <v>4137_18.09.2023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1977_03.08.2023</v>
          </cell>
          <cell r="N4172" t="str">
            <v>4142_18.09.2023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1978_03.08.2023</v>
          </cell>
          <cell r="N4173" t="str">
            <v>4143_18.09.2023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1979_03.08.2023</v>
          </cell>
          <cell r="N4174" t="str">
            <v>4144_18.09.2023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1980_03.08.2023</v>
          </cell>
          <cell r="N4175" t="str">
            <v>4145_18.09.2023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1931_28.07.2023</v>
          </cell>
          <cell r="N4176" t="str">
            <v>кн 2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1932_28.07.2023</v>
          </cell>
          <cell r="N4177" t="str">
            <v>4077_18.09.2023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1937_28.07.2023</v>
          </cell>
          <cell r="N4178" t="str">
            <v>4081_18.09.2023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1950_31.07.2023</v>
          </cell>
          <cell r="N4179" t="str">
            <v>4086_18.09.2023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1878_27.07.2023</v>
          </cell>
          <cell r="N4180" t="str">
            <v>4043_14.09.2023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1882_27.07.2023</v>
          </cell>
          <cell r="N4181" t="str">
            <v>4123_14.09.2023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1967_31.07.2023</v>
          </cell>
          <cell r="N4182" t="str">
            <v>4103_18.09.2023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1955_31.07.2023</v>
          </cell>
          <cell r="N4183" t="str">
            <v>4092_18.09.2023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1959_31.07.2023</v>
          </cell>
          <cell r="N4184" t="str">
            <v>4095_18.09.2023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1964_31.07.2023</v>
          </cell>
          <cell r="N4185" t="str">
            <v>4100_18.09.2023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1966_31.07.2023</v>
          </cell>
          <cell r="N4186" t="str">
            <v>4102_18.09.2023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1866_26.07.2023</v>
          </cell>
          <cell r="N4187" t="str">
            <v>4035_14.09.2023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2027_09.08.2023</v>
          </cell>
          <cell r="N4188"/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>
            <v>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>
            <v>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>
            <v>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>
            <v>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>
            <v>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1952_31.07.2023</v>
          </cell>
          <cell r="N4194" t="str">
            <v>4088_18.09.2023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1954_31.07.2023</v>
          </cell>
          <cell r="N4195" t="str">
            <v>4091_18.09.2023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1956_31.07.2023</v>
          </cell>
          <cell r="N4196" t="str">
            <v>4093_18.09.2023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1957_31.07.2023</v>
          </cell>
          <cell r="N4197" t="str">
            <v>4201_18.09.2023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1930_28.07.2023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1938_28.07.2023</v>
          </cell>
          <cell r="N4199" t="str">
            <v>4082_18.09.2023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1939_28.07.2023</v>
          </cell>
          <cell r="N4200" t="str">
            <v>4083_18.09.2023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1940_28.07.2023</v>
          </cell>
          <cell r="N4201" t="str">
            <v>4084_18.09.2023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1949_31.07.2023</v>
          </cell>
          <cell r="N4202" t="str">
            <v>4085_18.09.2023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1951_31.07.2023</v>
          </cell>
          <cell r="N4203" t="str">
            <v>4087_18.09.2023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1890_27.07.2023</v>
          </cell>
          <cell r="N4204" t="str">
            <v>4050_18.09.2023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1891_27.07.2023</v>
          </cell>
          <cell r="N4205" t="str">
            <v>4051_18.09.2023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1859_26.07.2023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1975_03.08.2023</v>
          </cell>
          <cell r="N4207" t="str">
            <v>4140_18.09.2023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1976_03.08.2023</v>
          </cell>
          <cell r="N4208" t="str">
            <v>4141_18.09.2023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1990_03.08.2023</v>
          </cell>
          <cell r="N4209" t="str">
            <v>4156_18.09.2023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1970_03.08.2023</v>
          </cell>
          <cell r="N4210" t="str">
            <v>4157_18.09.2023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2034_09.08.2023</v>
          </cell>
          <cell r="N4211" t="str">
            <v>4158_18.09.2023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2035_09.08.2023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1981_03.08.2023</v>
          </cell>
          <cell r="N4213" t="str">
            <v>4146_18.09.2023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1857_26.07.2023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1863_26.07.2023</v>
          </cell>
          <cell r="N4215" t="str">
            <v>4032_14.09.2023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1864_26.07.2023</v>
          </cell>
          <cell r="N4216" t="str">
            <v>4033_14.09.2023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1865_26.07.2023</v>
          </cell>
          <cell r="N4217" t="str">
            <v>4034_14.09.2023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1934_28.07.2023</v>
          </cell>
          <cell r="N4218" t="str">
            <v>4078_18.09.2023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1935_28.07.2023</v>
          </cell>
          <cell r="N4219" t="str">
            <v>4079_18.09.2023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1936_28.07.2023</v>
          </cell>
          <cell r="N4220" t="str">
            <v>4080_18.09.2023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1961_31.07.2023</v>
          </cell>
          <cell r="N4221" t="str">
            <v>4097_18.09.2023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1953_31.07.2023</v>
          </cell>
          <cell r="N4222" t="str">
            <v>4090_18.09.2023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>
            <v>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>
            <v>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>
            <v>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>
            <v>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>
            <v>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>
            <v>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1870_26.07.2023</v>
          </cell>
          <cell r="N4229" t="str">
            <v>4036_14.09.2023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1872_26.07.2023</v>
          </cell>
          <cell r="N4230" t="str">
            <v>4121_14.09.2023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1871_26.07.2023</v>
          </cell>
          <cell r="N4231" t="str">
            <v>4037_14.09.2023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1874_26.07.2023</v>
          </cell>
          <cell r="N4232" t="str">
            <v>4039_14.09.2023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1861_26.07.2023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1958_31.07.2023</v>
          </cell>
          <cell r="N4234" t="str">
            <v>4094_18.09.2023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1960_31.07.2023</v>
          </cell>
          <cell r="N4235" t="str">
            <v>4096_18.09.2023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1873_26.07.2023</v>
          </cell>
          <cell r="N4236" t="str">
            <v>4038_14.09.2023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1933_28.07.2023</v>
          </cell>
          <cell r="N4237" t="str">
            <v>4195_18.09.2023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1899_27.07.2023</v>
          </cell>
          <cell r="N4238" t="str">
            <v>4073_18.09.2023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1901_27.07.2023</v>
          </cell>
          <cell r="N4239" t="str">
            <v>4124_18.09.2023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1902_27.07.2023</v>
          </cell>
          <cell r="N4240" t="str">
            <v>4074_18.09.2023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1904_27.07.2023</v>
          </cell>
          <cell r="N4241" t="str">
            <v>4125_18.09.2023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1909_27.07.2023</v>
          </cell>
          <cell r="N4242" t="str">
            <v>4128_18.09.2023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1910_27.07.2023</v>
          </cell>
          <cell r="N4243" t="str">
            <v>кн 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1911_27.07.2023</v>
          </cell>
          <cell r="N4244" t="str">
            <v>4129_18.09.2023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1912_27.07.2023</v>
          </cell>
          <cell r="N4245" t="str">
            <v>4130_18.09.2023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1875_27.07.2023</v>
          </cell>
          <cell r="N4246" t="str">
            <v>4040_14.09.2023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1876_27.07.2023</v>
          </cell>
          <cell r="N4247" t="str">
            <v>4041_14.09.2023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1877_27.07.2023</v>
          </cell>
          <cell r="N4248" t="str">
            <v>4042_14.09.2023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2275_22.08.2023</v>
          </cell>
          <cell r="N4249" t="str">
            <v>4253_18.09.2023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1895_27.07.2023</v>
          </cell>
          <cell r="N4250" t="str">
            <v>4055_18.09.2023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Заказ 162/ ЭМ №2318/2023 от 24.08.2023</v>
          </cell>
          <cell r="N4251" t="str">
            <v>кн 2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1969_31.07.2023</v>
          </cell>
          <cell r="N4252" t="str">
            <v>4105_18.09.2023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1974_03.08.2023</v>
          </cell>
          <cell r="N4253" t="str">
            <v>4139_18.09.2023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14М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2280_22.08.2023</v>
          </cell>
          <cell r="N4254" t="str">
            <v>4260_18.09.2023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1867_26.07.2023</v>
          </cell>
          <cell r="N4255" t="str">
            <v>4119_14.09.2023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1868_26.07.2023</v>
          </cell>
          <cell r="N4256" t="str">
            <v>4069_14.09.2023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1869_26.07.2023</v>
          </cell>
          <cell r="N4257" t="str">
            <v>4070_14.09.2023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</v>
          </cell>
          <cell r="N4258" t="str">
            <v>4098_18.09.2023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1905_27.07.2023</v>
          </cell>
          <cell r="N4259" t="str">
            <v>4126_18.09.2023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1908_27.07.2023</v>
          </cell>
          <cell r="N4260" t="str">
            <v>4076_18.09.2023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1907_27.07.2023</v>
          </cell>
          <cell r="N4261" t="str">
            <v>4127_18.09.2023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1914_27.07.2023</v>
          </cell>
          <cell r="N4262" t="str">
            <v>4132_18.09.2023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1989_03.08.2023</v>
          </cell>
          <cell r="N4263" t="str">
            <v>4155_18.09.2023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1906_27.07.2023</v>
          </cell>
          <cell r="N4264" t="str">
            <v>4192_18.09.2023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1913_27.07.2023</v>
          </cell>
          <cell r="N4265" t="str">
            <v>4131_18.09.2023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1856_26.07.2023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1887_27.07.2023</v>
          </cell>
          <cell r="N4267" t="str">
            <v>4048_14.09.2023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1888_27.07.2023</v>
          </cell>
          <cell r="N4268" t="str">
            <v>4049_14.09.2023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1889_27.07.2023</v>
          </cell>
          <cell r="N4269" t="str">
            <v>4072_14.09.2023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</v>
          </cell>
          <cell r="N4270"/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2254_21.08.2023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2255_21.08.2023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2256_21.08.2023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2264_21.08.2023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2242_21.08.2023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2244_21.08.2023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2246_21.08.2023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3411_13.10.2023</v>
          </cell>
          <cell r="N4278" t="str">
            <v>Заказ №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</v>
          </cell>
          <cell r="N4279" t="str">
            <v>кн 2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2236_21.08.2023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/>
          <cell r="N4281" t="str">
            <v>кн 2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/>
          <cell r="N4282" t="str">
            <v>кн 2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2240_21.08.2023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2241_21.08.2023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2247_21.08.2023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2217_21.08.2023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2218_21.08.2023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2219_21.08.2023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2220_21.08.2023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2221_21.08.2023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2222_21.08.2023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2223_21.08.2023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2224_21.08.2023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2225_21.08.2023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2213_21.08.2023</v>
          </cell>
          <cell r="N4295" t="str">
            <v>4176_14.09.2023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2215_21.08.2023</v>
          </cell>
          <cell r="N4296" t="str">
            <v>4178_14.09.2023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2271_22.08.2023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1884_27.07.2023</v>
          </cell>
          <cell r="N4298" t="str">
            <v>4071_14.09.2023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2282_22.08.2023</v>
          </cell>
          <cell r="N4299" t="str">
            <v>4262_18.09.2023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№3044/2023 от 20.09.2023</v>
          </cell>
          <cell r="N4300" t="str">
            <v>Заказ №82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2204_21.08.2023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2205_21.08.2023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2208_21.08.2023</v>
          </cell>
          <cell r="N4303" t="str">
            <v>4171_14.09.2023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2210_21.08.2023</v>
          </cell>
          <cell r="N4304" t="str">
            <v>4173_14.09.2023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2265_21.08.2023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2267_21.08.2023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2268_21.08.2023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2269_21.08.2023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2270_21.08.2023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2276_22.08.2023</v>
          </cell>
          <cell r="N4310" t="str">
            <v>4255_18.09.2023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2277_22.08.2023</v>
          </cell>
          <cell r="N4311" t="str">
            <v>4257_18.09.2023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2214_21.08.2023</v>
          </cell>
          <cell r="N4312" t="str">
            <v>4177_14.09.2023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2216_21.08.2023</v>
          </cell>
          <cell r="N4313" t="str">
            <v>4179_14.09.2023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2279_22.08.2023</v>
          </cell>
          <cell r="N4314" t="str">
            <v>4259_18.09.2023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2206_21.08.2023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2207_21.08.2023</v>
          </cell>
          <cell r="N4316" t="str">
            <v>4170_14.09.2023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2209_21.08.2023</v>
          </cell>
          <cell r="N4317" t="str">
            <v>4172_14.09.2023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2211_21.08.2023</v>
          </cell>
          <cell r="N4318" t="str">
            <v>4174_14.09.2023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2274_22.08.2023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2261_21.08.2023</v>
          </cell>
          <cell r="N4320" t="str">
            <v>4207_18.09.2023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2682_13.09.2023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2278_22.08.2023</v>
          </cell>
          <cell r="N4322" t="str">
            <v>4258_18.09.2023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3412_13.10.2023</v>
          </cell>
          <cell r="N4323" t="str">
            <v>кн 2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2258_21.08.2023</v>
          </cell>
          <cell r="N4324" t="str">
            <v>4204_18.09.2023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1879_27.07.2023</v>
          </cell>
          <cell r="N4325" t="str">
            <v>4044_14.09.2023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1880_27.07.2023</v>
          </cell>
          <cell r="N4326" t="str">
            <v>4045_14.09.2023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2272_22.08.2023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2263_21.08.2023</v>
          </cell>
          <cell r="N4328" t="str">
            <v>4209_18.09.2023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2226_21.08.2023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2228_21.08.2023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2231_21.08.2023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2227_21.08.2023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2229_21.08.2023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2230_21.08.2023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2232_21.08.2023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2234_21.08.2023</v>
          </cell>
          <cell r="N4336" t="str">
            <v>4229_18.09.2023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2235_21.08.2023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2237_21.08.2023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2238_21.08.2023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2239_21.08.2023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2243_21.08.2023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2245_21.08.2023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173/ ЭМ №2326/2023 от 24.08.2023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2266_21.08.2023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2257_21.08.2023</v>
          </cell>
          <cell r="N4345" t="str">
            <v>кн 2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2259_21.08.2023</v>
          </cell>
          <cell r="N4346" t="str">
            <v>4205_18.09.2023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2262_21.08.2023</v>
          </cell>
          <cell r="N4347" t="str">
            <v>4208_18.09.2023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2212_21.08.2023</v>
          </cell>
          <cell r="N4348" t="str">
            <v>4175_14.09.2023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2273_22.08.2023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2281_22.08.2023</v>
          </cell>
          <cell r="N4350" t="str">
            <v>4261_18.09.2023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Заказ 159/ ЭМ №2315/2023 от 24.08.2023</v>
          </cell>
          <cell r="N4351"/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2252_21.08.2023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2253_21.08.2023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2248_21.08.2023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2249_21.08.2023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2250_21.08.2023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2251_21.08.2023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2260_21.08.2023</v>
          </cell>
          <cell r="N4358" t="str">
            <v>4206_18.09.2023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</v>
          </cell>
          <cell r="N4360" t="str">
            <v>Заказ №82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</v>
          </cell>
          <cell r="N4362" t="str">
            <v>Заказ №82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2757_14.09.2023</v>
          </cell>
          <cell r="N4363" t="str">
            <v>Заказ №82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2233_21.08.2023</v>
          </cell>
          <cell r="N4364" t="str">
            <v>4228_18.09.2023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</v>
          </cell>
          <cell r="N4365" t="str">
            <v>Заказ №82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Заказ  Falcon 177</v>
          </cell>
          <cell r="N4366" t="str">
            <v>кн 2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</v>
          </cell>
          <cell r="N4373" t="str">
            <v>Заказ №82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</v>
          </cell>
          <cell r="N4375" t="str">
            <v>Заказ №82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</v>
          </cell>
          <cell r="N4376" t="str">
            <v>Заказ №82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2756_14.09.2023</v>
          </cell>
          <cell r="N4377" t="str">
            <v>Заказ №82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2739_14.09.2023</v>
          </cell>
          <cell r="N4378" t="str">
            <v>Заказ №82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2758_14.09.2023</v>
          </cell>
          <cell r="N4379" t="str">
            <v>Заказ №82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2749_14.09.2023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2752_14.09.2023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2755_14.09.2023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2753_14.09.2023</v>
          </cell>
          <cell r="N4389" t="str">
            <v>Заказ №79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2744_14.09.2023</v>
          </cell>
          <cell r="N4390" t="str">
            <v>Заказ №79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>
            <v>0</v>
          </cell>
          <cell r="N4391" t="str">
            <v>кн 2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2750_14.09.2023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2746_14.09.2023</v>
          </cell>
          <cell r="N4393" t="str">
            <v>Заказ №79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</v>
          </cell>
          <cell r="N4395" t="str">
            <v>Заказ №79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</v>
          </cell>
          <cell r="N4396" t="str">
            <v>Заказ №82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</v>
          </cell>
          <cell r="N4397" t="str">
            <v>Заказ №82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</v>
          </cell>
          <cell r="N4398" t="str">
            <v>Заказ №82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</v>
          </cell>
          <cell r="N4399" t="str">
            <v>Заказ №82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2742_14.09.2023</v>
          </cell>
          <cell r="N4401" t="str">
            <v>Заказ №79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</v>
          </cell>
          <cell r="N4414" t="str">
            <v>Заказ №79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</v>
          </cell>
          <cell r="N4415" t="str">
            <v>Заказ №79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</v>
          </cell>
          <cell r="N4416" t="str">
            <v>Заказ №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</v>
          </cell>
          <cell r="N4417" t="str">
            <v>кн 2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3285_11.10.2023</v>
          </cell>
          <cell r="N4418" t="str">
            <v>кн 2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3286_11.10.2023</v>
          </cell>
          <cell r="N4419" t="str">
            <v>кн 2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</v>
          </cell>
          <cell r="N4420" t="str">
            <v>Заказ №79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</v>
          </cell>
          <cell r="N4421" t="str">
            <v>Заказ №79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</v>
          </cell>
          <cell r="N4422" t="str">
            <v>Заказ №79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</v>
          </cell>
          <cell r="N4423" t="str">
            <v>Заказ №79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2747_14.09.2023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2740_14.09.2023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2754_14.09.2023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2743_14.09.2023</v>
          </cell>
          <cell r="N4427" t="str">
            <v>Заказ №79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2545_04.09.2023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</v>
          </cell>
          <cell r="N4439" t="str">
            <v>кн 2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</v>
          </cell>
          <cell r="N4440" t="str">
            <v>Заказ №79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</v>
          </cell>
          <cell r="N4445" t="str">
            <v>Заказ №79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</v>
          </cell>
          <cell r="N4447" t="str">
            <v>кн 2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</v>
          </cell>
          <cell r="N4448" t="str">
            <v>Заказ №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</v>
          </cell>
          <cell r="N4449" t="str">
            <v>кн 2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</v>
          </cell>
          <cell r="N4450" t="str">
            <v>Заказ №82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</v>
          </cell>
          <cell r="N4451" t="str">
            <v>Заказ №82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</v>
          </cell>
          <cell r="N4452" t="str">
            <v>Заказ №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Sarasiya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Sarasiya (SRH0090)</v>
          </cell>
          <cell r="K4454"/>
          <cell r="L4454">
            <v>1</v>
          </cell>
          <cell r="M4454" t="str">
            <v>№3024/2023 от 20.09.2023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</v>
          </cell>
          <cell r="N4456" t="str">
            <v>Заказ №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</v>
          </cell>
          <cell r="N4457" t="str">
            <v>кн 2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</v>
          </cell>
          <cell r="N4458" t="str">
            <v>Заказ №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</v>
          </cell>
          <cell r="N4459" t="str">
            <v>Заказ №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2751_14.09.2023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2745_14.09.2023</v>
          </cell>
          <cell r="N4463" t="str">
            <v>Заказ №79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2741_14.09.2023</v>
          </cell>
          <cell r="N4464" t="str">
            <v>Заказ №79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</v>
          </cell>
          <cell r="N4469" t="str">
            <v>Заказ №82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</v>
          </cell>
          <cell r="N4470" t="str">
            <v>Заказ №79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>
            <v>0</v>
          </cell>
          <cell r="N4471" t="str">
            <v>кн 2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ST-0169-22-BSS-Б-30/1-КМ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</v>
          </cell>
          <cell r="N4472" t="str">
            <v>кн 2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</v>
          </cell>
          <cell r="N4473" t="str">
            <v>Заказ №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</v>
          </cell>
          <cell r="N4474" t="str">
            <v>Заказ №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</v>
          </cell>
          <cell r="N4475" t="str">
            <v>Заказ №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</v>
          </cell>
          <cell r="N4479" t="str">
            <v>Заказ №82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3535_18.10.2023</v>
          </cell>
          <cell r="N4483" t="str">
            <v>кн 2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2748_14.09.2023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</v>
          </cell>
          <cell r="N4487" t="str">
            <v>кн 2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</v>
          </cell>
          <cell r="N4489" t="str">
            <v>Заказ №79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</v>
          </cell>
          <cell r="N4490" t="str">
            <v>Заказ №82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</v>
          </cell>
          <cell r="N4493" t="str">
            <v>Заказ №82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</v>
          </cell>
          <cell r="N4494" t="str">
            <v>кн 2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</v>
          </cell>
          <cell r="N4495" t="str">
            <v>кн 2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</v>
          </cell>
          <cell r="N4496" t="str">
            <v>Заказ №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</v>
          </cell>
          <cell r="N4497" t="str">
            <v>Заказ №82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</v>
          </cell>
          <cell r="N4498" t="str">
            <v>Заказ №82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</v>
          </cell>
          <cell r="N4499" t="str">
            <v>Заказ №82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3538_18.10.2023</v>
          </cell>
          <cell r="N4500" t="str">
            <v>кн 2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</v>
          </cell>
          <cell r="N4501" t="str">
            <v>Заказ №79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</v>
          </cell>
          <cell r="N4505" t="str">
            <v>Заказ №82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</v>
          </cell>
          <cell r="N4507" t="str">
            <v>Заказ №79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</v>
          </cell>
          <cell r="N4508"/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</v>
          </cell>
          <cell r="N4509" t="str">
            <v>кн 2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</v>
          </cell>
          <cell r="N4510" t="str">
            <v>Заказ №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</v>
          </cell>
          <cell r="N4511" t="str">
            <v>Заказ №79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</v>
          </cell>
          <cell r="N4512" t="str">
            <v>кн 2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3497_18.10.2023</v>
          </cell>
          <cell r="N4513" t="str">
            <v>кн 2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3498_18.10.2023</v>
          </cell>
          <cell r="N4514" t="str">
            <v>кн 2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3499_18.10.2023</v>
          </cell>
          <cell r="N4515" t="str">
            <v>кн 2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3500_18.10.2023</v>
          </cell>
          <cell r="N4516" t="str">
            <v>кн 2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3474_18.10.2023</v>
          </cell>
          <cell r="N4517" t="str">
            <v>кн 2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3476_18.10.2023</v>
          </cell>
          <cell r="N4518" t="str">
            <v>кн 2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3531_18.10.2023</v>
          </cell>
          <cell r="N4519" t="str">
            <v>кн 2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</v>
          </cell>
          <cell r="N4520" t="str">
            <v>Заказ №82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</v>
          </cell>
          <cell r="N4521" t="str">
            <v>Заказ №82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</v>
          </cell>
          <cell r="N4522" t="str">
            <v>Заказ №82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</v>
          </cell>
          <cell r="N4523" t="str">
            <v>Заказ №82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3522_18.10.2023</v>
          </cell>
          <cell r="N4525" t="str">
            <v>кн 2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3523_18.10.2023</v>
          </cell>
          <cell r="N4526" t="str">
            <v>кн 2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3524_18.10.2023</v>
          </cell>
          <cell r="N4527" t="str">
            <v>кн 2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3525_18.10.2023</v>
          </cell>
          <cell r="N4528" t="str">
            <v>кн 2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3526_18.10.2023</v>
          </cell>
          <cell r="N4529" t="str">
            <v>кн 2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3445_18.10.2023</v>
          </cell>
          <cell r="N4530" t="str">
            <v>кн 2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3447_18.10.2023</v>
          </cell>
          <cell r="N4531" t="str">
            <v>кн 2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>
            <v>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Т/С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Заказ  Falcon 178</v>
          </cell>
          <cell r="N4534" t="str">
            <v>кн 2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</v>
          </cell>
          <cell r="N4535" t="str">
            <v>кн 2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3537_18.10.2023</v>
          </cell>
          <cell r="N4537" t="str">
            <v>кн 2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СК-26,2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3540_18.10.2023</v>
          </cell>
          <cell r="N4538" t="str">
            <v>кн 2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3541_18.10.2023</v>
          </cell>
          <cell r="N4540" t="str">
            <v>кн 2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г.Нурадшан, Туй-тепа МФЙ, улица Туй-тепа, дом 164)</v>
          </cell>
          <cell r="J4541" t="str">
            <v>Nurafshan Bazar (YAN0031)</v>
          </cell>
          <cell r="K4541"/>
          <cell r="L4541">
            <v>1</v>
          </cell>
          <cell r="M4541" t="str">
            <v>3533_18.10.2023</v>
          </cell>
          <cell r="N4541" t="str">
            <v>кн 2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/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Заказ  Falcon 178</v>
          </cell>
          <cell r="N4542" t="str">
            <v>кн 2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3495_18.10.2023</v>
          </cell>
          <cell r="N4543" t="str">
            <v>кн 2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3496_18.10.2023</v>
          </cell>
          <cell r="N4544" t="str">
            <v>кн 2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Заказ  Falcon 178</v>
          </cell>
          <cell r="N4545" t="str">
            <v>кн 2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3472_18.10.2023</v>
          </cell>
          <cell r="N4546" t="str">
            <v>кн 2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3503_18.10.2023</v>
          </cell>
          <cell r="N4547" t="str">
            <v>кн 2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3506_18.10.2023</v>
          </cell>
          <cell r="N4548" t="str">
            <v>кн 2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3509_18.10.2023</v>
          </cell>
          <cell r="N4549" t="str">
            <v>кн 2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</v>
          </cell>
          <cell r="N4550" t="str">
            <v>кн 2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3507_18.10.2023</v>
          </cell>
          <cell r="N4551" t="str">
            <v>кн 2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3508_18.10.2023</v>
          </cell>
          <cell r="N4552" t="str">
            <v>кн 2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3510_18.10.2023</v>
          </cell>
          <cell r="N4553" t="str">
            <v>кн 2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3513_18.10.2023</v>
          </cell>
          <cell r="N4554" t="str">
            <v>кн 2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3514_18.10.2023</v>
          </cell>
          <cell r="N4555" t="str">
            <v>кн 2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3517_18.10.2023</v>
          </cell>
          <cell r="N4557" t="str">
            <v>кн 2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3519_18.10.2023</v>
          </cell>
          <cell r="N4558" t="str">
            <v>кн 2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Заказ  Falcon 178</v>
          </cell>
          <cell r="N4559" t="str">
            <v>кн 2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3501_18.10.2023</v>
          </cell>
          <cell r="N4561" t="str">
            <v>кн 2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3502_18.10.2023</v>
          </cell>
          <cell r="N4562" t="str">
            <v>кн 2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3528_18.10.2023</v>
          </cell>
          <cell r="N4563" t="str">
            <v>кн 2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3530_18.10.2023</v>
          </cell>
          <cell r="N4564" t="str">
            <v>кн 2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Shurchi Jdanov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Shurchi Jdanov (YAN0029)</v>
          </cell>
          <cell r="K4565"/>
          <cell r="L4565">
            <v>1</v>
          </cell>
          <cell r="M4565" t="str">
            <v>3532_18.10.2023</v>
          </cell>
          <cell r="N4565" t="str">
            <v>кн 2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3473_18.10.2023</v>
          </cell>
          <cell r="N4566" t="str">
            <v>кн 2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3466_18.10.2023</v>
          </cell>
          <cell r="N4567" t="str">
            <v>кн 2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3467_18.10.2023</v>
          </cell>
          <cell r="N4568" t="str">
            <v>кн 2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3469_18.10.2023</v>
          </cell>
          <cell r="N4569" t="str">
            <v>кн 2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3468_18.10.2023</v>
          </cell>
          <cell r="N4570" t="str">
            <v>кн 2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3461_18.10.2023</v>
          </cell>
          <cell r="N4571" t="str">
            <v>кн 2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3459_18.10.2023</v>
          </cell>
          <cell r="N4572" t="str">
            <v>кн 2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3460_18.10.2023</v>
          </cell>
          <cell r="N4573" t="str">
            <v>кн 2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3462_18.10.2023</v>
          </cell>
          <cell r="N4574" t="str">
            <v>кн 2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ST-0162-22-BSS-Б-24/1-КМ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3463_18.10.2023</v>
          </cell>
          <cell r="N4575" t="str">
            <v>кн 2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3464_18.10.2023</v>
          </cell>
          <cell r="N4576" t="str">
            <v>кн 2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3465_18.10.2023</v>
          </cell>
          <cell r="N4577" t="str">
            <v>кн 2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3470_18.10.2023</v>
          </cell>
          <cell r="N4578" t="str">
            <v>кн 2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3471_18.10.2023</v>
          </cell>
          <cell r="N4579" t="str">
            <v>кн 2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Т/С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3539_18.10.2023</v>
          </cell>
          <cell r="N4580" t="str">
            <v>кн 2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3512_18.10.2023</v>
          </cell>
          <cell r="N4582" t="str">
            <v>кн 2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3504_18.10.2023</v>
          </cell>
          <cell r="N4583" t="str">
            <v>кн 2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3534_18.10.2023</v>
          </cell>
          <cell r="N4584" t="str">
            <v>кн 2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3511_18.10.2023</v>
          </cell>
          <cell r="N4585" t="str">
            <v>кн 2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3527_18.10.2023</v>
          </cell>
          <cell r="N4586" t="str">
            <v>кн 2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ST-0169-22-BSS-Б-30/1-КМ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3518_18.10.2023</v>
          </cell>
          <cell r="N4587" t="str">
            <v>кн 2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ST-0169-22-BSS-Б-30/1-КМ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3520_18.10.2023</v>
          </cell>
          <cell r="N4588" t="str">
            <v>кн 2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ST-0169-22-BSS-Б-30/1-КМ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3516_18.10.2023</v>
          </cell>
          <cell r="N4589" t="str">
            <v>кн 2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Заказ  Falcon 178</v>
          </cell>
          <cell r="N4590" t="str">
            <v>кн 2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ST-0169-22-BSS-Б-30/1-КМ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№3538/2023 от 18.10.2023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3536_18.10.2023</v>
          </cell>
          <cell r="N4592" t="str">
            <v>кн 2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3491_18.10.2023</v>
          </cell>
          <cell r="N4593" t="str">
            <v>кн 2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3492_18.10.2023</v>
          </cell>
          <cell r="N4594" t="str">
            <v>кн 2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Заказ  Falcon 178</v>
          </cell>
          <cell r="N4595" t="str">
            <v>кн 2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3446_18.10.2023</v>
          </cell>
          <cell r="N4597" t="str">
            <v>кн 2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3451_18.10.2023</v>
          </cell>
          <cell r="N4598" t="str">
            <v>кн 2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3456_18.10.2023</v>
          </cell>
          <cell r="N4599" t="str">
            <v>кн 2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3452_18.10.2023</v>
          </cell>
          <cell r="N4600" t="str">
            <v>кн 2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3454_18.10.2023</v>
          </cell>
          <cell r="N4601" t="str">
            <v>кн 2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</v>
          </cell>
          <cell r="N4602"/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</v>
          </cell>
          <cell r="N4603"/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3455_18.10.2023</v>
          </cell>
          <cell r="N4604" t="str">
            <v>кн 2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ST-0505-19-BSS-РР-КМ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3484_18.10.2023</v>
          </cell>
          <cell r="N4605" t="str">
            <v>кн 2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Турткульский район, Аккамыс ОФЙ ул.Шортепа №6</v>
          </cell>
          <cell r="J4606" t="str">
            <v>Bozatau shkola-N1 (KAR0137)</v>
          </cell>
          <cell r="K4606"/>
          <cell r="L4606">
            <v>1</v>
          </cell>
          <cell r="M4606" t="str">
            <v>3486_18.10.2023</v>
          </cell>
          <cell r="N4606" t="str">
            <v>кн 2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Чимбайский район, Кызыл-озек ССГ, ул. Нукус №10</v>
          </cell>
          <cell r="J4607" t="str">
            <v>Jeketerek MP J (KAR0114)</v>
          </cell>
          <cell r="K4607"/>
          <cell r="L4607">
            <v>1</v>
          </cell>
          <cell r="M4607" t="str">
            <v>3485_18.10.2023</v>
          </cell>
          <cell r="N4607" t="str">
            <v>кн 2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г. Нукус, Жеке терек МСГ, ул. Беруни №115</v>
          </cell>
          <cell r="J4608" t="str">
            <v>Turtkul Odilbek (KAR0172)</v>
          </cell>
          <cell r="K4608"/>
          <cell r="L4608">
            <v>1</v>
          </cell>
          <cell r="M4608" t="str">
            <v>3487_18.10.2023</v>
          </cell>
          <cell r="N4608" t="str">
            <v>кн 2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Бозатауский район, Бозатау ГСГ, ул. А. Тимур №26</v>
          </cell>
          <cell r="J4609" t="str">
            <v>Turtkul Taz a joI (KAR0186)</v>
          </cell>
          <cell r="K4609"/>
          <cell r="L4609">
            <v>1</v>
          </cell>
          <cell r="M4609" t="str">
            <v>3488_18.10.2023</v>
          </cell>
          <cell r="N4609" t="str">
            <v>кн 2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Mal Bazar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Куна Турткуль ОФЙ, ул. Ел рыскы №83</v>
          </cell>
          <cell r="J4610" t="str">
            <v>Turtkul Mal Bazar (KAR0190)</v>
          </cell>
          <cell r="K4610"/>
          <cell r="L4610">
            <v>1</v>
          </cell>
          <cell r="M4610" t="str">
            <v>3489_18.10.2023</v>
          </cell>
          <cell r="N4610" t="str">
            <v>кн 2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Турткульский район, Акбашлы ОФЙб , ул. Сардоба №16</v>
          </cell>
          <cell r="J4611" t="str">
            <v>Bolisauil (KAR0214)</v>
          </cell>
          <cell r="K4611"/>
          <cell r="L4611">
            <v>1</v>
          </cell>
          <cell r="M4611" t="str">
            <v>3490_18.10.2023</v>
          </cell>
          <cell r="N4611" t="str">
            <v>кн 2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3475_18.10.2023</v>
          </cell>
          <cell r="N4612" t="str">
            <v>кн 2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РП 15ОО-Б31-1-О1-КМ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3493_18.10.2023</v>
          </cell>
          <cell r="N4613" t="str">
            <v>кн 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РП 15ОО-Б31-1-О1-КМ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3494_18.10.2023</v>
          </cell>
          <cell r="N4614" t="str">
            <v>кн 2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>
            <v>0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>
            <v>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>
            <v>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>
            <v>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>
            <v>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3483_18.10.2023</v>
          </cell>
          <cell r="N4620" t="str">
            <v>кн 2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3480_18.10.2023</v>
          </cell>
          <cell r="N4621" t="str">
            <v>кн 2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3481_18.10.2023</v>
          </cell>
          <cell r="N4622" t="str">
            <v>кн 2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3482_18.10.2023</v>
          </cell>
          <cell r="N4623" t="str">
            <v>кн 2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3529_18.10.2023</v>
          </cell>
          <cell r="N4624" t="str">
            <v>кн 2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1986_03.08.2023</v>
          </cell>
          <cell r="N4625" t="str">
            <v>Заказ №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Т/С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Заказ  Falcon 178</v>
          </cell>
          <cell r="N4626" t="str">
            <v>кн 2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3450_18.10.2023</v>
          </cell>
          <cell r="N4627" t="str">
            <v>кн 2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</v>
          </cell>
          <cell r="N4628" t="str">
            <v>кн 2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>
            <v>0</v>
          </cell>
          <cell r="N4629" t="str">
            <v>кн 2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/>
          <cell r="N4630" t="str">
            <v>кн 2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>
            <v>0</v>
          </cell>
          <cell r="N4631" t="str">
            <v>кн 2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/>
          <cell r="N4632" t="str">
            <v>кн 2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/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/>
          <cell r="N4634" t="str">
            <v>кн 2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>
            <v>0</v>
          </cell>
          <cell r="N4635">
            <v>0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>
            <v>0</v>
          </cell>
          <cell r="N4636" t="str">
            <v>кн 2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>
            <v>0</v>
          </cell>
          <cell r="N4637" t="str">
            <v>кн 2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>
            <v>0</v>
          </cell>
          <cell r="N4638" t="str">
            <v>кн 2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>
            <v>0</v>
          </cell>
          <cell r="N4639" t="str">
            <v>кн 2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/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/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/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/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>
            <v>0</v>
          </cell>
          <cell r="N4644" t="str">
            <v>кн 2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>
            <v>0</v>
          </cell>
          <cell r="N4645" t="str">
            <v>кн 2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>
            <v>0</v>
          </cell>
          <cell r="N4646" t="str">
            <v>кн 2</v>
          </cell>
        </row>
        <row r="4647">
          <cell r="A4647" t="str">
            <v>SRD-0584-22-BSS-0031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/>
          <cell r="N4647" t="str">
            <v>кн 2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>
            <v>0</v>
          </cell>
          <cell r="N4648" t="str">
            <v>кн 2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>
            <v>0</v>
          </cell>
          <cell r="N4649" t="str">
            <v>кн 2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/>
          <cell r="N4650">
            <v>0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3448_18.10.2023</v>
          </cell>
          <cell r="N4651" t="str">
            <v>кн 2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3449_18.10.2023</v>
          </cell>
          <cell r="N4652" t="str">
            <v>кн 2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3457_18.10.2023</v>
          </cell>
          <cell r="N4653" t="str">
            <v>кн 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овора"/>
      <sheetName val="Объекты_работы"/>
      <sheetName val="Лист1"/>
      <sheetName val="Визовый"/>
      <sheetName val="Виды работ"/>
      <sheetName val="Заказ"/>
    </sheetNames>
    <sheetDataSet>
      <sheetData sheetId="0"/>
      <sheetData sheetId="1">
        <row r="4">
          <cell r="A4" t="str">
            <v>KSH2852</v>
          </cell>
          <cell r="B4" t="str">
            <v>KSH2852</v>
          </cell>
          <cell r="C4" t="str">
            <v>Карши</v>
          </cell>
          <cell r="D4" t="str">
            <v>Saroy</v>
          </cell>
          <cell r="E4" t="str">
            <v>Кашкадарьинская область р.Карши, село Сарой, Коратепа МФЙ</v>
          </cell>
          <cell r="F4" t="str">
            <v>«Saroy (KSH2852)»</v>
          </cell>
          <cell r="G4" t="str">
            <v>Монтаж оборудования</v>
          </cell>
          <cell r="H4" t="str">
            <v>№1</v>
          </cell>
          <cell r="I4"/>
          <cell r="J4" t="str">
            <v>ООО «Communication»</v>
          </cell>
          <cell r="K4" t="str">
            <v>№20Д/21/ДУЗ</v>
          </cell>
          <cell r="L4" t="str">
            <v>22 января 2021г.</v>
          </cell>
          <cell r="M4">
            <v>1000000000</v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/>
          <cell r="S4"/>
          <cell r="T4"/>
          <cell r="U4"/>
          <cell r="V4"/>
          <cell r="W4" t="str">
            <v/>
          </cell>
          <cell r="X4" t="str">
            <v/>
          </cell>
        </row>
        <row r="5">
          <cell r="A5" t="str">
            <v>KSH2854</v>
          </cell>
          <cell r="B5" t="str">
            <v>KSH2854</v>
          </cell>
          <cell r="C5" t="str">
            <v>Карши</v>
          </cell>
          <cell r="D5" t="str">
            <v>Lagandi</v>
          </cell>
          <cell r="E5" t="str">
            <v>Кашкадарьинская область, р.Каршинский, Лаганди МФЙ, кишлак Лаганди</v>
          </cell>
          <cell r="F5" t="str">
            <v>«Lagandi (KSH2854)»</v>
          </cell>
          <cell r="G5" t="str">
            <v>Монтаж оборудования</v>
          </cell>
          <cell r="H5" t="str">
            <v>№1</v>
          </cell>
          <cell r="I5"/>
          <cell r="J5" t="str">
            <v>ООО «Communication»</v>
          </cell>
          <cell r="K5" t="str">
            <v>№20Д/21/ДУЗ</v>
          </cell>
          <cell r="L5" t="str">
            <v>22 января 2021г.</v>
          </cell>
          <cell r="M5">
            <v>1000000000</v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/>
          <cell r="S5"/>
          <cell r="T5"/>
          <cell r="U5"/>
          <cell r="V5"/>
          <cell r="W5" t="str">
            <v/>
          </cell>
          <cell r="X5" t="str">
            <v/>
          </cell>
        </row>
        <row r="6">
          <cell r="A6" t="str">
            <v>KSH2861</v>
          </cell>
          <cell r="B6" t="str">
            <v>KSH2861</v>
          </cell>
          <cell r="C6" t="str">
            <v>Карши</v>
          </cell>
          <cell r="D6" t="str">
            <v>Tukmangit</v>
          </cell>
          <cell r="E6" t="str">
            <v>Кашкадарьинская область, Каршинский район, МФЙ Богобот, кишлак Тукмангит, территория ООО Сувкурилиш</v>
          </cell>
          <cell r="F6" t="str">
            <v>«Tukmangit (KSH2861)»</v>
          </cell>
          <cell r="G6" t="str">
            <v>Монтаж оборудования</v>
          </cell>
          <cell r="H6" t="str">
            <v>№1</v>
          </cell>
          <cell r="I6"/>
          <cell r="J6" t="str">
            <v>ООО «Communication»</v>
          </cell>
          <cell r="K6" t="str">
            <v>№20Д/21/ДУЗ</v>
          </cell>
          <cell r="L6" t="str">
            <v>22 января 2021г.</v>
          </cell>
          <cell r="M6">
            <v>1000000000</v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/>
          <cell r="S6"/>
          <cell r="T6"/>
          <cell r="U6"/>
          <cell r="V6"/>
          <cell r="W6" t="str">
            <v/>
          </cell>
          <cell r="X6" t="str">
            <v/>
          </cell>
        </row>
        <row r="7">
          <cell r="A7" t="str">
            <v>KSH2863</v>
          </cell>
          <cell r="B7" t="str">
            <v>KSH2863</v>
          </cell>
          <cell r="C7" t="str">
            <v>Карши</v>
          </cell>
          <cell r="D7" t="str">
            <v>Khudoyzod</v>
          </cell>
          <cell r="E7" t="str">
            <v>Кашкадарьинская область, р.Каршинский, Чаман МФЙ, кишлак Мустакиллик</v>
          </cell>
          <cell r="F7" t="str">
            <v>«Khudoyzod (KSH2863)»</v>
          </cell>
          <cell r="G7" t="str">
            <v>Монтаж оборудования</v>
          </cell>
          <cell r="H7" t="str">
            <v>№1</v>
          </cell>
          <cell r="I7"/>
          <cell r="J7" t="str">
            <v>ООО «Communication»</v>
          </cell>
          <cell r="K7" t="str">
            <v>№20Д/21/ДУЗ</v>
          </cell>
          <cell r="L7" t="str">
            <v>22 января 2021г.</v>
          </cell>
          <cell r="M7">
            <v>1000000000</v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/>
          <cell r="S7"/>
          <cell r="T7"/>
          <cell r="U7"/>
          <cell r="V7"/>
          <cell r="W7" t="str">
            <v/>
          </cell>
          <cell r="X7" t="str">
            <v/>
          </cell>
        </row>
        <row r="8">
          <cell r="A8" t="str">
            <v>KSH2867</v>
          </cell>
          <cell r="B8" t="str">
            <v>KSH2867</v>
          </cell>
          <cell r="C8" t="str">
            <v>Карши</v>
          </cell>
          <cell r="D8" t="str">
            <v>Eski Nishan</v>
          </cell>
          <cell r="E8" t="str">
            <v>Кашкадарьинская область, р.ц.Нишан, МФЙ Нишан, ул.У. Носира--79</v>
          </cell>
          <cell r="F8" t="str">
            <v>«Eski Nishan (KSH2867)»</v>
          </cell>
          <cell r="G8" t="str">
            <v>Монтаж оборудования</v>
          </cell>
          <cell r="H8" t="str">
            <v>№1</v>
          </cell>
          <cell r="I8"/>
          <cell r="J8" t="str">
            <v>ООО «Communication»</v>
          </cell>
          <cell r="K8" t="str">
            <v>№20Д/21/ДУЗ</v>
          </cell>
          <cell r="L8" t="str">
            <v>22 января 2021г.</v>
          </cell>
          <cell r="M8">
            <v>1000000000</v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/>
          <cell r="S8"/>
          <cell r="T8"/>
          <cell r="U8"/>
          <cell r="V8"/>
          <cell r="W8" t="str">
            <v/>
          </cell>
          <cell r="X8" t="str">
            <v/>
          </cell>
        </row>
        <row r="9">
          <cell r="A9" t="str">
            <v>KSH2869</v>
          </cell>
          <cell r="B9" t="str">
            <v>KSH2869</v>
          </cell>
          <cell r="C9" t="str">
            <v>Карши</v>
          </cell>
          <cell r="D9" t="str">
            <v>Mubarek yug</v>
          </cell>
          <cell r="E9" t="str">
            <v>Кашкадарьинская область, р. Мубарек, п. Факел, ул.Навбахор-6</v>
          </cell>
          <cell r="F9" t="str">
            <v>«Mubarek yug (KSH2869)»</v>
          </cell>
          <cell r="G9" t="str">
            <v>Монтаж оборудования</v>
          </cell>
          <cell r="H9" t="str">
            <v>№1</v>
          </cell>
          <cell r="I9"/>
          <cell r="J9" t="str">
            <v>ООО «Communication»</v>
          </cell>
          <cell r="K9" t="str">
            <v>№20Д/21/ДУЗ</v>
          </cell>
          <cell r="L9" t="str">
            <v>22 января 2021г.</v>
          </cell>
          <cell r="M9">
            <v>1000000000</v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/>
          <cell r="S9"/>
          <cell r="T9"/>
          <cell r="U9"/>
          <cell r="V9"/>
          <cell r="W9" t="str">
            <v/>
          </cell>
          <cell r="X9" t="str">
            <v/>
          </cell>
        </row>
        <row r="10">
          <cell r="A10" t="str">
            <v>KSH2842</v>
          </cell>
          <cell r="B10" t="str">
            <v>KSH2842</v>
          </cell>
          <cell r="C10" t="str">
            <v>Карши</v>
          </cell>
          <cell r="D10" t="str">
            <v>Akrabat</v>
          </cell>
          <cell r="E10" t="str">
            <v>Кашкадарьинская область, Камашинский район, МФЙ Работ, кишлак Сартулди, территория Й.Т.Жураева</v>
          </cell>
          <cell r="F10" t="str">
            <v>«Akrabat (KSH2842)»</v>
          </cell>
          <cell r="G10" t="str">
            <v>Монтаж оборудования</v>
          </cell>
          <cell r="H10" t="str">
            <v>№2</v>
          </cell>
          <cell r="I10"/>
          <cell r="J10" t="str">
            <v>ООО «Communication»</v>
          </cell>
          <cell r="K10" t="str">
            <v>№20Д/21/ДУЗ</v>
          </cell>
          <cell r="L10" t="str">
            <v>22 января 2021г.</v>
          </cell>
          <cell r="M10">
            <v>1000000000</v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/>
          <cell r="S10"/>
          <cell r="T10"/>
          <cell r="U10"/>
          <cell r="V10"/>
          <cell r="W10" t="str">
            <v/>
          </cell>
          <cell r="X10" t="str">
            <v/>
          </cell>
        </row>
        <row r="11">
          <cell r="A11" t="str">
            <v>KSH2868</v>
          </cell>
          <cell r="B11" t="str">
            <v>KSH2868</v>
          </cell>
          <cell r="C11" t="str">
            <v>Карши</v>
          </cell>
          <cell r="D11" t="str">
            <v>Vodozabor</v>
          </cell>
          <cell r="E11" t="str">
            <v>Кашкадарьинская область, г. Карши, МФЙ Богишамол, территория Водохранилище - Богишамол</v>
          </cell>
          <cell r="F11" t="str">
            <v>«Vodozabor (KSH2868)»</v>
          </cell>
          <cell r="G11" t="str">
            <v>Монтаж оборудования</v>
          </cell>
          <cell r="H11" t="str">
            <v>№2</v>
          </cell>
          <cell r="I11"/>
          <cell r="J11" t="str">
            <v>ООО «Communication»</v>
          </cell>
          <cell r="K11" t="str">
            <v>№20Д/21/ДУЗ</v>
          </cell>
          <cell r="L11" t="str">
            <v>22 января 2021г.</v>
          </cell>
          <cell r="M11">
            <v>1000000000</v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/>
          <cell r="S11"/>
          <cell r="T11"/>
          <cell r="U11"/>
          <cell r="V11"/>
          <cell r="W11" t="str">
            <v/>
          </cell>
          <cell r="X11" t="str">
            <v/>
          </cell>
        </row>
        <row r="12">
          <cell r="A12" t="str">
            <v>KSH2843</v>
          </cell>
          <cell r="B12" t="str">
            <v>KSH2843</v>
          </cell>
          <cell r="C12" t="str">
            <v>Карши</v>
          </cell>
          <cell r="D12" t="str">
            <v>Dekhkanabad vagzal</v>
          </cell>
          <cell r="E12" t="str">
            <v>Кашкадрьинская обл.,Дехканабадский р-н, поселка Бешбулак.</v>
          </cell>
          <cell r="F12" t="str">
            <v>«Dekhkanabad vagzal (KSH2843)»</v>
          </cell>
          <cell r="G12" t="str">
            <v>Монтаж оборудования</v>
          </cell>
          <cell r="H12" t="str">
            <v>№2</v>
          </cell>
          <cell r="I12"/>
          <cell r="J12" t="str">
            <v>ООО «Communication»</v>
          </cell>
          <cell r="K12" t="str">
            <v>№20Д/21/ДУЗ</v>
          </cell>
          <cell r="L12" t="str">
            <v>22 января 2021г.</v>
          </cell>
          <cell r="M12">
            <v>1000000000</v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/>
          <cell r="S12"/>
          <cell r="T12"/>
          <cell r="U12"/>
          <cell r="V12"/>
          <cell r="W12" t="str">
            <v/>
          </cell>
          <cell r="X12" t="str">
            <v/>
          </cell>
        </row>
        <row r="13">
          <cell r="A13" t="str">
            <v>KSH2729</v>
          </cell>
          <cell r="B13" t="str">
            <v>KSH2729</v>
          </cell>
          <cell r="C13" t="str">
            <v>Карши</v>
          </cell>
          <cell r="D13" t="str">
            <v xml:space="preserve">Yangibog </v>
          </cell>
          <cell r="E13" t="str">
            <v>Кашкадарьинская область, Каршинский район, СГМ Кат село Янгибог</v>
          </cell>
          <cell r="F13" t="str">
            <v>«Yangibog  (KSH2729)»</v>
          </cell>
          <cell r="G13" t="str">
            <v>Монтаж оборудования</v>
          </cell>
          <cell r="H13" t="str">
            <v>№2</v>
          </cell>
          <cell r="I13"/>
          <cell r="J13" t="str">
            <v>ООО «Communication»</v>
          </cell>
          <cell r="K13" t="str">
            <v>№20Д/21/ДУЗ</v>
          </cell>
          <cell r="L13" t="str">
            <v>22 января 2021г.</v>
          </cell>
          <cell r="M13">
            <v>1000000000</v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/>
          <cell r="S13"/>
          <cell r="T13"/>
          <cell r="U13"/>
          <cell r="V13"/>
          <cell r="W13" t="str">
            <v/>
          </cell>
          <cell r="X13" t="str">
            <v/>
          </cell>
        </row>
        <row r="14">
          <cell r="A14" t="str">
            <v>KSH2847</v>
          </cell>
          <cell r="B14" t="str">
            <v>KSH2847</v>
          </cell>
          <cell r="C14" t="str">
            <v>Карши</v>
          </cell>
          <cell r="D14" t="str">
            <v>GXK uzel svyazi</v>
          </cell>
          <cell r="E14" t="str">
            <v>Кашкадарьинская область, Гузарский район, п.Шуртан</v>
          </cell>
          <cell r="F14" t="str">
            <v>«GXK uzel svyazi (KSH2847)»</v>
          </cell>
          <cell r="G14" t="str">
            <v>Монтаж оборудования</v>
          </cell>
          <cell r="H14" t="str">
            <v>№2</v>
          </cell>
          <cell r="I14"/>
          <cell r="J14" t="str">
            <v>ООО «Communication»</v>
          </cell>
          <cell r="K14" t="str">
            <v>№20Д/21/ДУЗ</v>
          </cell>
          <cell r="L14" t="str">
            <v>22 января 2021г.</v>
          </cell>
          <cell r="M14">
            <v>1000000000</v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/>
          <cell r="S14"/>
          <cell r="T14"/>
          <cell r="U14"/>
          <cell r="V14"/>
          <cell r="W14" t="str">
            <v/>
          </cell>
          <cell r="X14" t="str">
            <v/>
          </cell>
        </row>
        <row r="15">
          <cell r="A15" t="str">
            <v>TSH4588</v>
          </cell>
          <cell r="B15" t="str">
            <v>TSH4588</v>
          </cell>
          <cell r="C15" t="str">
            <v>Ташкент</v>
          </cell>
          <cell r="D15" t="str">
            <v>Beshkurgon</v>
          </cell>
          <cell r="E15" t="str">
            <v>г. Ташкент, Чиланзарский район, ул. Чорбог, д.8</v>
          </cell>
          <cell r="F15" t="str">
            <v>«Beshkurgon (TSH4588)»</v>
          </cell>
          <cell r="G15" t="str">
            <v>Монтаж оборудования</v>
          </cell>
          <cell r="H15" t="str">
            <v>№1</v>
          </cell>
          <cell r="I15"/>
          <cell r="J15" t="str">
            <v>ООО «Bek Kom Engineering»</v>
          </cell>
          <cell r="K15" t="str">
            <v>№92Д/21/ДУЗ</v>
          </cell>
          <cell r="L15" t="str">
            <v>23 апреля 2021г.</v>
          </cell>
          <cell r="M15">
            <v>1000000000</v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/>
          <cell r="S15"/>
          <cell r="T15"/>
          <cell r="U15"/>
          <cell r="V15"/>
          <cell r="W15" t="str">
            <v/>
          </cell>
          <cell r="X15" t="str">
            <v/>
          </cell>
        </row>
        <row r="16">
          <cell r="A16" t="str">
            <v>TSH4512</v>
          </cell>
          <cell r="B16" t="str">
            <v>TSH4512</v>
          </cell>
          <cell r="C16" t="str">
            <v>Ташкент</v>
          </cell>
          <cell r="D16" t="str">
            <v>Massiv Minor</v>
          </cell>
          <cell r="E16" t="str">
            <v>г.Ташкент, Юнусабадский район, проспект Шарофа Рашидова, Ц.6, дом №90</v>
          </cell>
          <cell r="F16" t="str">
            <v>«Massiv Minor (TSH4512)»</v>
          </cell>
          <cell r="G16" t="str">
            <v>Монтаж оборудования</v>
          </cell>
          <cell r="H16" t="str">
            <v>№1</v>
          </cell>
          <cell r="I16"/>
          <cell r="J16" t="str">
            <v>ООО «Bek Kom Engineering»</v>
          </cell>
          <cell r="K16" t="str">
            <v>№92Д/21/ДУЗ</v>
          </cell>
          <cell r="L16" t="str">
            <v>23 апреля 2021г.</v>
          </cell>
          <cell r="M16">
            <v>1000000000</v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/>
          <cell r="S16"/>
          <cell r="T16"/>
          <cell r="U16"/>
          <cell r="V16"/>
          <cell r="W16" t="str">
            <v/>
          </cell>
          <cell r="X16" t="str">
            <v/>
          </cell>
        </row>
        <row r="17">
          <cell r="A17" t="str">
            <v>FRG5562</v>
          </cell>
          <cell r="B17" t="str">
            <v>FRG5562</v>
          </cell>
          <cell r="C17" t="str">
            <v>Фергана</v>
          </cell>
          <cell r="D17" t="str">
            <v>Margilan</v>
          </cell>
          <cell r="E17" t="str">
            <v>Ферганская область, г. Маргилан, ул. Мустакиллик, д.378</v>
          </cell>
          <cell r="F17" t="str">
            <v>«Margilan (FRG5562)»</v>
          </cell>
          <cell r="G17" t="str">
            <v>Монтаж оборудования</v>
          </cell>
          <cell r="H17" t="str">
            <v>№1</v>
          </cell>
          <cell r="I17"/>
          <cell r="J17" t="str">
            <v>ООО «Bek Kom Engineering»</v>
          </cell>
          <cell r="K17" t="str">
            <v>№93Д/21/ДУЗ</v>
          </cell>
          <cell r="L17" t="str">
            <v>23 апреля 2021г.</v>
          </cell>
          <cell r="M17">
            <v>1000000000</v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/>
          <cell r="S17"/>
          <cell r="T17"/>
          <cell r="U17"/>
          <cell r="V17"/>
          <cell r="W17" t="str">
            <v/>
          </cell>
          <cell r="X17" t="str">
            <v/>
          </cell>
        </row>
        <row r="18">
          <cell r="A18" t="str">
            <v>TSH4238</v>
          </cell>
          <cell r="B18" t="str">
            <v>CS3079</v>
          </cell>
          <cell r="C18" t="str">
            <v>Ташкент</v>
          </cell>
          <cell r="D18" t="str">
            <v>Veterinariya Domrabad</v>
          </cell>
          <cell r="E18" t="str">
            <v>г. Ташкент, Чил. р-н, ул. М. Бабаева, д.63</v>
          </cell>
          <cell r="F18" t="str">
            <v>«Veterinariya Domrabad (CS3079)»</v>
          </cell>
          <cell r="G18" t="str">
            <v>Демонтаж оборудования</v>
          </cell>
          <cell r="H18" t="str">
            <v>№2</v>
          </cell>
          <cell r="I18"/>
          <cell r="J18" t="str">
            <v>ООО «Bek Kom Engineering»</v>
          </cell>
          <cell r="K18" t="str">
            <v>№92Д/21/ДУЗ</v>
          </cell>
          <cell r="L18" t="str">
            <v>23 апреля 2021г.</v>
          </cell>
          <cell r="M18">
            <v>1000000000</v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/>
          <cell r="S18"/>
          <cell r="T18"/>
          <cell r="U18"/>
          <cell r="V18"/>
          <cell r="W18" t="str">
            <v/>
          </cell>
          <cell r="X18" t="str">
            <v/>
          </cell>
        </row>
        <row r="19">
          <cell r="A19" t="str">
            <v>TSH4376</v>
          </cell>
          <cell r="B19" t="str">
            <v>CS2902</v>
          </cell>
          <cell r="C19" t="str">
            <v>Ташкент</v>
          </cell>
          <cell r="D19" t="str">
            <v>СHF "Marat"</v>
          </cell>
          <cell r="E19" t="str">
            <v>Кибрайский р-н, сельсовет Ункурган, ул. Т. Очилов-2</v>
          </cell>
          <cell r="F19" t="str">
            <v>«СHF "Marat" (CS2902)»</v>
          </cell>
          <cell r="G19" t="str">
            <v>Демонтаж оборудования</v>
          </cell>
          <cell r="H19" t="str">
            <v>№3</v>
          </cell>
          <cell r="I19"/>
          <cell r="J19" t="str">
            <v>ООО «Bek Kom Engineering»</v>
          </cell>
          <cell r="K19" t="str">
            <v>№92Д/21/ДУЗ</v>
          </cell>
          <cell r="L19" t="str">
            <v>23 апреля 2021г.</v>
          </cell>
          <cell r="M19">
            <v>1000000000</v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/>
          <cell r="S19"/>
          <cell r="T19"/>
          <cell r="U19"/>
          <cell r="V19"/>
          <cell r="W19" t="str">
            <v/>
          </cell>
          <cell r="X19" t="str">
            <v/>
          </cell>
        </row>
        <row r="20">
          <cell r="A20" t="str">
            <v>TSH4344</v>
          </cell>
          <cell r="B20" t="str">
            <v>CS0722</v>
          </cell>
          <cell r="C20" t="str">
            <v>Ташкент</v>
          </cell>
          <cell r="D20" t="str">
            <v>Ekskavatorniy zavod</v>
          </cell>
          <cell r="E20" t="str">
            <v>г.Ташкент, Мирзо Улугбекский р-н, ул. Катта Дархон, д.25 (ул.Садыкова)</v>
          </cell>
          <cell r="F20" t="str">
            <v>«Ekskavatorniy zavod (CS0722)»</v>
          </cell>
          <cell r="G20" t="str">
            <v>Демонтаж оборудования</v>
          </cell>
          <cell r="H20" t="str">
            <v>№4</v>
          </cell>
          <cell r="I20"/>
          <cell r="J20" t="str">
            <v>ООО «Bek Kom Engineering»</v>
          </cell>
          <cell r="K20" t="str">
            <v>№92Д/21/ДУЗ</v>
          </cell>
          <cell r="L20" t="str">
            <v>23 апреля 2021г.</v>
          </cell>
          <cell r="M20">
            <v>1000000000</v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/>
          <cell r="S20"/>
          <cell r="T20"/>
          <cell r="U20"/>
          <cell r="V20"/>
          <cell r="W20" t="str">
            <v/>
          </cell>
          <cell r="X20" t="str">
            <v/>
          </cell>
        </row>
        <row r="21">
          <cell r="A21" t="str">
            <v>YAN3903</v>
          </cell>
          <cell r="B21" t="str">
            <v>CS0924</v>
          </cell>
          <cell r="C21" t="str">
            <v>Янгиюль</v>
          </cell>
          <cell r="D21" t="str">
            <v>Pahta</v>
          </cell>
          <cell r="E21" t="str">
            <v>Чиназский р-н, п. Пахта, к/с Эски Тошкент (ООО Пахтакабель)</v>
          </cell>
          <cell r="F21" t="str">
            <v>«Pahta (CS0924)»</v>
          </cell>
          <cell r="G21" t="str">
            <v>Перенос оборудования</v>
          </cell>
          <cell r="H21" t="str">
            <v>№1</v>
          </cell>
          <cell r="I21"/>
          <cell r="J21" t="str">
            <v>ООО «Communication»</v>
          </cell>
          <cell r="K21" t="str">
            <v>№105Д/21/ДУЗ</v>
          </cell>
          <cell r="L21" t="str">
            <v>07 мая 2021г.</v>
          </cell>
          <cell r="M21">
            <v>1000000000</v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/>
          <cell r="S21"/>
          <cell r="T21"/>
          <cell r="U21"/>
          <cell r="V21"/>
          <cell r="W21" t="str">
            <v/>
          </cell>
          <cell r="X21" t="str">
            <v/>
          </cell>
        </row>
        <row r="22">
          <cell r="A22" t="str">
            <v>YAN3840</v>
          </cell>
          <cell r="B22" t="str">
            <v>YAN3840</v>
          </cell>
          <cell r="C22" t="str">
            <v>Янгиюль</v>
          </cell>
          <cell r="D22" t="str">
            <v>SHAK Pahta</v>
          </cell>
          <cell r="E22" t="str">
            <v>Ташкентская область, Чиназский район, п. Пахта, ул. Шукрона, д.32</v>
          </cell>
          <cell r="F22" t="str">
            <v>«SHAK Pahta (YAN3840)»</v>
          </cell>
          <cell r="G22" t="str">
            <v>Монтаж оборудования</v>
          </cell>
          <cell r="H22" t="str">
            <v>№1</v>
          </cell>
          <cell r="I22"/>
          <cell r="J22" t="str">
            <v>ООО «Communication»</v>
          </cell>
          <cell r="K22" t="str">
            <v>№105Д/21/ДУЗ</v>
          </cell>
          <cell r="L22" t="str">
            <v>07 мая 2021г.</v>
          </cell>
          <cell r="M22">
            <v>1000000000</v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/>
          <cell r="S22"/>
          <cell r="T22"/>
          <cell r="U22"/>
          <cell r="V22"/>
          <cell r="W22" t="str">
            <v/>
          </cell>
          <cell r="X22" t="str">
            <v/>
          </cell>
        </row>
        <row r="23">
          <cell r="A23" t="str">
            <v>SHA2503</v>
          </cell>
          <cell r="B23" t="str">
            <v>SHA2503</v>
          </cell>
          <cell r="C23" t="str">
            <v>Шахрисабз</v>
          </cell>
          <cell r="D23" t="str">
            <v>Gelon</v>
          </cell>
          <cell r="E23" t="str">
            <v>Кашкадаринская область, Шахрисабзский район, Хисарак МФЙ, к-к Гелон.</v>
          </cell>
          <cell r="F23" t="str">
            <v>«Gelon (SHA2503)»</v>
          </cell>
          <cell r="G23" t="str">
            <v>Монтаж оборудования</v>
          </cell>
          <cell r="H23" t="str">
            <v>№1</v>
          </cell>
          <cell r="I23"/>
          <cell r="J23" t="str">
            <v>ООО «Communication»</v>
          </cell>
          <cell r="K23" t="str">
            <v>№106Д/21/ДУЗ</v>
          </cell>
          <cell r="L23" t="str">
            <v>07 мая 2021г.</v>
          </cell>
          <cell r="M23">
            <v>1000000000</v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/>
          <cell r="S23"/>
          <cell r="T23"/>
          <cell r="U23"/>
          <cell r="V23"/>
          <cell r="W23" t="str">
            <v/>
          </cell>
          <cell r="X23" t="str">
            <v/>
          </cell>
        </row>
        <row r="24">
          <cell r="A24" t="str">
            <v>SHA2505</v>
          </cell>
          <cell r="B24" t="str">
            <v>SHA2505</v>
          </cell>
          <cell r="C24" t="str">
            <v>Шахрисабз</v>
          </cell>
          <cell r="D24" t="str">
            <v>Jovuz</v>
          </cell>
          <cell r="E24" t="str">
            <v>Кашкадаринская область,Китабский район, Матмон МФЙ, заповедник Китаб</v>
          </cell>
          <cell r="F24" t="str">
            <v>«Jovuz (SHA2505)»</v>
          </cell>
          <cell r="G24" t="str">
            <v>Монтаж оборудования</v>
          </cell>
          <cell r="H24" t="str">
            <v>№1</v>
          </cell>
          <cell r="I24"/>
          <cell r="J24" t="str">
            <v>ООО «Communication»</v>
          </cell>
          <cell r="K24" t="str">
            <v>№106Д/21/ДУЗ</v>
          </cell>
          <cell r="L24" t="str">
            <v>07 мая 2021г.</v>
          </cell>
          <cell r="M24">
            <v>1000000000</v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/>
          <cell r="S24"/>
          <cell r="T24"/>
          <cell r="U24"/>
          <cell r="V24"/>
          <cell r="W24" t="str">
            <v/>
          </cell>
          <cell r="X24" t="str">
            <v/>
          </cell>
        </row>
        <row r="25">
          <cell r="A25" t="str">
            <v>SHA2510</v>
          </cell>
          <cell r="B25" t="str">
            <v>SHA2510</v>
          </cell>
          <cell r="C25" t="str">
            <v>Шахрисабз</v>
          </cell>
          <cell r="D25" t="str">
            <v>Tukboy</v>
          </cell>
          <cell r="E25" t="str">
            <v>Камашинский  район,Тукбой МФЙ, пос. Тукбой</v>
          </cell>
          <cell r="F25" t="str">
            <v>«Tukboy (SHA2510)»</v>
          </cell>
          <cell r="G25" t="str">
            <v>Монтаж оборудования</v>
          </cell>
          <cell r="H25" t="str">
            <v>№1</v>
          </cell>
          <cell r="I25"/>
          <cell r="J25" t="str">
            <v>ООО «Communication»</v>
          </cell>
          <cell r="K25" t="str">
            <v>№106Д/21/ДУЗ</v>
          </cell>
          <cell r="L25" t="str">
            <v>07 мая 2021г.</v>
          </cell>
          <cell r="M25">
            <v>1000000000</v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/>
          <cell r="S25"/>
          <cell r="T25"/>
          <cell r="U25"/>
          <cell r="V25"/>
          <cell r="W25" t="str">
            <v/>
          </cell>
          <cell r="X25" t="str">
            <v/>
          </cell>
        </row>
        <row r="26">
          <cell r="A26" t="str">
            <v>SHA2517</v>
          </cell>
          <cell r="B26" t="str">
            <v>SHA2517</v>
          </cell>
          <cell r="C26" t="str">
            <v>Шахрисабз</v>
          </cell>
          <cell r="D26" t="str">
            <v>Sayod</v>
          </cell>
          <cell r="E26" t="str">
            <v>Кашкадаринская область,Шахрисабзский район, Сайед МФЙ, пос Сайёд</v>
          </cell>
          <cell r="F26" t="str">
            <v>«Sayod (SHA2517)»</v>
          </cell>
          <cell r="G26" t="str">
            <v>Монтаж оборудования</v>
          </cell>
          <cell r="H26" t="str">
            <v>№1</v>
          </cell>
          <cell r="I26"/>
          <cell r="J26" t="str">
            <v>ООО «Communication»</v>
          </cell>
          <cell r="K26" t="str">
            <v>№106Д/21/ДУЗ</v>
          </cell>
          <cell r="L26" t="str">
            <v>07 мая 2021г.</v>
          </cell>
          <cell r="M26">
            <v>1000000000</v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/>
          <cell r="S26"/>
          <cell r="T26"/>
          <cell r="U26"/>
          <cell r="V26"/>
          <cell r="W26" t="str">
            <v/>
          </cell>
          <cell r="X26" t="str">
            <v/>
          </cell>
        </row>
        <row r="27">
          <cell r="A27" t="str">
            <v>TSH4190</v>
          </cell>
          <cell r="B27" t="str">
            <v>CS3018</v>
          </cell>
          <cell r="C27" t="str">
            <v>Ташкент</v>
          </cell>
          <cell r="D27" t="str">
            <v>ООО "Istikbol"</v>
          </cell>
          <cell r="E27" t="str">
            <v>Таш. обл., Кибрайский р-н, Чимкентский тракт, ул. Гулистан, 1/2</v>
          </cell>
          <cell r="F27" t="str">
            <v>«ООО "Istikbol" (CS3018)»</v>
          </cell>
          <cell r="G27" t="str">
            <v>Монтаж/демонтаж оборудования</v>
          </cell>
          <cell r="H27" t="str">
            <v>№4</v>
          </cell>
          <cell r="I27"/>
          <cell r="J27" t="str">
            <v>ООО «Bek Kom Engineering»</v>
          </cell>
          <cell r="K27" t="str">
            <v>№92Д/21/ДУЗ</v>
          </cell>
          <cell r="L27" t="str">
            <v>23 апреля 2021г.</v>
          </cell>
          <cell r="M27">
            <v>1000000000</v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/>
          <cell r="S27"/>
          <cell r="T27"/>
          <cell r="U27"/>
          <cell r="V27"/>
          <cell r="W27" t="str">
            <v/>
          </cell>
          <cell r="X27" t="str">
            <v/>
          </cell>
        </row>
        <row r="28">
          <cell r="A28" t="str">
            <v>TSH4290</v>
          </cell>
          <cell r="B28" t="str">
            <v>CS0648</v>
          </cell>
          <cell r="C28" t="str">
            <v>Ташкент</v>
          </cell>
          <cell r="D28" t="str">
            <v>MTP</v>
          </cell>
          <cell r="E28" t="str">
            <v>г.Ташкент, ул.Фархадская,52</v>
          </cell>
          <cell r="F28" t="str">
            <v>«MTP (CS0648)»</v>
          </cell>
          <cell r="G28" t="str">
            <v>Демонтаж оборудования</v>
          </cell>
          <cell r="H28" t="str">
            <v>№6</v>
          </cell>
          <cell r="I28"/>
          <cell r="J28" t="str">
            <v>ООО «Bek Kom Engineering»</v>
          </cell>
          <cell r="K28" t="str">
            <v>№92Д/21/ДУЗ</v>
          </cell>
          <cell r="L28" t="str">
            <v>23 апреля 2021г.</v>
          </cell>
          <cell r="M28">
            <v>1000000000</v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/>
          <cell r="S28"/>
          <cell r="T28"/>
          <cell r="U28"/>
          <cell r="V28"/>
          <cell r="W28" t="str">
            <v/>
          </cell>
          <cell r="X28" t="str">
            <v/>
          </cell>
        </row>
        <row r="29">
          <cell r="A29" t="str">
            <v>TSH4378</v>
          </cell>
          <cell r="B29" t="str">
            <v>CS2953</v>
          </cell>
          <cell r="C29" t="str">
            <v>Ташкент</v>
          </cell>
          <cell r="D29" t="str">
            <v>OOO Binokor</v>
          </cell>
          <cell r="E29" t="str">
            <v>г.Ташкент, Бектемирский р-н,   п. Бинакор, ул. Зироат, д.4</v>
          </cell>
          <cell r="F29" t="str">
            <v>«OOO Binokor (CS2953)»</v>
          </cell>
          <cell r="G29" t="str">
            <v>Установка GSM1800/LTE1800 + Установка LTE2600</v>
          </cell>
          <cell r="H29" t="str">
            <v>№7</v>
          </cell>
          <cell r="I29"/>
          <cell r="J29" t="str">
            <v>ООО «Bek Kom Engineering»</v>
          </cell>
          <cell r="K29" t="str">
            <v>№92Д/21/ДУЗ</v>
          </cell>
          <cell r="L29" t="str">
            <v>23 апреля 2021г.</v>
          </cell>
          <cell r="M29">
            <v>1000000000</v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/>
          <cell r="S29"/>
          <cell r="T29"/>
          <cell r="U29"/>
          <cell r="V29"/>
          <cell r="W29" t="str">
            <v/>
          </cell>
          <cell r="X29" t="str">
            <v/>
          </cell>
        </row>
        <row r="30">
          <cell r="A30" t="str">
            <v>TSH4462</v>
          </cell>
          <cell r="B30" t="str">
            <v>CS4462</v>
          </cell>
          <cell r="C30" t="str">
            <v>Ташкент</v>
          </cell>
          <cell r="D30" t="str">
            <v>OOO Uktam Diyor</v>
          </cell>
          <cell r="E30" t="str">
            <v>г. Ташкент, Сергелийский р-н, Южная промзона, 31</v>
          </cell>
          <cell r="F30" t="str">
            <v>«OOO Uktam Diyor (CS4462)»</v>
          </cell>
          <cell r="G30" t="str">
            <v>Замена старого типа БС GSM1800 и запуск LTE1800 + Установка LTE2600</v>
          </cell>
          <cell r="H30" t="str">
            <v>№7</v>
          </cell>
          <cell r="I30"/>
          <cell r="J30" t="str">
            <v>ООО «Bek Kom Engineering»</v>
          </cell>
          <cell r="K30" t="str">
            <v>№92Д/21/ДУЗ</v>
          </cell>
          <cell r="L30" t="str">
            <v>23 апреля 2021г.</v>
          </cell>
          <cell r="M30">
            <v>1000000000</v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/>
          <cell r="S30"/>
          <cell r="T30"/>
          <cell r="U30"/>
          <cell r="V30"/>
          <cell r="W30" t="str">
            <v/>
          </cell>
          <cell r="X30" t="str">
            <v/>
          </cell>
        </row>
        <row r="31">
          <cell r="A31" t="str">
            <v>TSH4305</v>
          </cell>
          <cell r="B31" t="str">
            <v>TSH4305</v>
          </cell>
          <cell r="C31" t="str">
            <v>Ташкент</v>
          </cell>
          <cell r="D31" t="str">
            <v>OOO "Grant Mebel"</v>
          </cell>
          <cell r="E31" t="str">
            <v>г.Ташкент, Сергелийский р-н, ул. Нилуфар, 3 проезд, д.2</v>
          </cell>
          <cell r="F31" t="str">
            <v>«OOO "Grant Mebel" (TSH4305)»</v>
          </cell>
          <cell r="G31" t="str">
            <v>Замена старого типа БС GSM1800 и запуск LTE1800 + Установка LTE2600</v>
          </cell>
          <cell r="H31" t="str">
            <v>№7</v>
          </cell>
          <cell r="I31"/>
          <cell r="J31" t="str">
            <v>ООО «Bek Kom Engineering»</v>
          </cell>
          <cell r="K31" t="str">
            <v>№92Д/21/ДУЗ</v>
          </cell>
          <cell r="L31" t="str">
            <v>23 апреля 2021г.</v>
          </cell>
          <cell r="M31">
            <v>1000000000</v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/>
          <cell r="S31"/>
          <cell r="T31"/>
          <cell r="U31"/>
          <cell r="V31"/>
          <cell r="W31" t="str">
            <v/>
          </cell>
          <cell r="X31" t="str">
            <v/>
          </cell>
        </row>
        <row r="32">
          <cell r="A32" t="str">
            <v>TSH4306</v>
          </cell>
          <cell r="B32" t="str">
            <v>CS0664</v>
          </cell>
          <cell r="C32" t="str">
            <v>Ташкент</v>
          </cell>
          <cell r="D32" t="str">
            <v>ОАО "EKOBD"</v>
          </cell>
          <cell r="E32" t="str">
            <v>г.Ташкент, ул.Нилуфар,28</v>
          </cell>
          <cell r="F32" t="str">
            <v>«ОАО "EKOBD" (CS0664)»</v>
          </cell>
          <cell r="G32" t="str">
            <v>Замена старого типа БС GSM1800 и запуск LTE1800 + Установка LTE2600</v>
          </cell>
          <cell r="H32" t="str">
            <v>№7</v>
          </cell>
          <cell r="I32"/>
          <cell r="J32" t="str">
            <v>ООО «Bek Kom Engineering»</v>
          </cell>
          <cell r="K32" t="str">
            <v>№92Д/21/ДУЗ</v>
          </cell>
          <cell r="L32" t="str">
            <v>23 апреля 2021г.</v>
          </cell>
          <cell r="M32">
            <v>1000000000</v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/>
          <cell r="S32"/>
          <cell r="T32"/>
          <cell r="U32"/>
          <cell r="V32"/>
          <cell r="W32" t="str">
            <v/>
          </cell>
          <cell r="X32" t="str">
            <v/>
          </cell>
        </row>
        <row r="33">
          <cell r="A33" t="str">
            <v>TSH4192</v>
          </cell>
          <cell r="B33" t="str">
            <v>CS3022</v>
          </cell>
          <cell r="C33" t="str">
            <v>Ташкент</v>
          </cell>
          <cell r="D33" t="str">
            <v>UNS energetiki i svyazi</v>
          </cell>
          <cell r="E33" t="str">
            <v>г. Ташкент, Серг. Р-н, ул. Биродарлик, 22а</v>
          </cell>
          <cell r="F33" t="str">
            <v>«UNS energetiki i svyazi (CS3022)»</v>
          </cell>
          <cell r="G33" t="str">
            <v>Замена старого типа БС GSM1800 и запуск LTE1800 + Установка LTE2600</v>
          </cell>
          <cell r="H33" t="str">
            <v>№7</v>
          </cell>
          <cell r="I33"/>
          <cell r="J33" t="str">
            <v>ООО «Bek Kom Engineering»</v>
          </cell>
          <cell r="K33" t="str">
            <v>№92Д/21/ДУЗ</v>
          </cell>
          <cell r="L33" t="str">
            <v>23 апреля 2021г.</v>
          </cell>
          <cell r="M33">
            <v>1000000000</v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/>
          <cell r="S33"/>
          <cell r="T33"/>
          <cell r="U33"/>
          <cell r="V33"/>
          <cell r="W33" t="str">
            <v/>
          </cell>
          <cell r="X33" t="str">
            <v/>
          </cell>
        </row>
        <row r="34">
          <cell r="A34" t="str">
            <v>TSH4497</v>
          </cell>
          <cell r="B34" t="str">
            <v>TSH4497</v>
          </cell>
          <cell r="C34" t="str">
            <v>Ташкент</v>
          </cell>
          <cell r="D34" t="str">
            <v>Dustlik 2</v>
          </cell>
          <cell r="E34" t="str">
            <v>г.Ташкент, Сергелийский район, массив Дустлик 2, дом 25.</v>
          </cell>
          <cell r="F34" t="str">
            <v>«Dustlik 2 (TSH4497)»</v>
          </cell>
          <cell r="G34" t="str">
            <v>Установка LTE2600</v>
          </cell>
          <cell r="H34" t="str">
            <v>№7</v>
          </cell>
          <cell r="I34"/>
          <cell r="J34" t="str">
            <v>ООО «Bek Kom Engineering»</v>
          </cell>
          <cell r="K34" t="str">
            <v>№92Д/21/ДУЗ</v>
          </cell>
          <cell r="L34" t="str">
            <v>23 апреля 2021г.</v>
          </cell>
          <cell r="M34">
            <v>1000000000</v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/>
          <cell r="S34"/>
          <cell r="T34"/>
          <cell r="U34"/>
          <cell r="V34"/>
          <cell r="W34" t="str">
            <v/>
          </cell>
          <cell r="X34" t="str">
            <v/>
          </cell>
        </row>
        <row r="35">
          <cell r="A35" t="str">
            <v>TSH4245</v>
          </cell>
          <cell r="B35" t="str">
            <v>CS3088</v>
          </cell>
          <cell r="C35" t="str">
            <v>Ташкент</v>
          </cell>
          <cell r="D35" t="str">
            <v>OOO "Orzu-Niyat"</v>
          </cell>
          <cell r="E35" t="str">
            <v>г. Ташкент, Сергелийский р-н, ул. Курган тепа, 16 ООО Орзу Ният</v>
          </cell>
          <cell r="F35" t="str">
            <v>«OOO "Orzu-Niyat" (CS3088)»</v>
          </cell>
          <cell r="G35" t="str">
            <v>Замена старого типа БС GSM1800 и запуск LTE1800 + Установка LTE2600</v>
          </cell>
          <cell r="H35" t="str">
            <v>№7</v>
          </cell>
          <cell r="I35"/>
          <cell r="J35" t="str">
            <v>ООО «Bek Kom Engineering»</v>
          </cell>
          <cell r="K35" t="str">
            <v>№92Д/21/ДУЗ</v>
          </cell>
          <cell r="L35" t="str">
            <v>23 апреля 2021г.</v>
          </cell>
          <cell r="M35">
            <v>1000000000</v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/>
          <cell r="S35"/>
          <cell r="T35"/>
          <cell r="U35"/>
          <cell r="V35"/>
          <cell r="W35" t="str">
            <v/>
          </cell>
          <cell r="X35" t="str">
            <v/>
          </cell>
        </row>
        <row r="36">
          <cell r="A36" t="str">
            <v>TSH4303</v>
          </cell>
          <cell r="B36" t="str">
            <v>CS0661</v>
          </cell>
          <cell r="C36" t="str">
            <v>Ташкент</v>
          </cell>
          <cell r="D36" t="str">
            <v>VTSHPB MVD Ruz</v>
          </cell>
          <cell r="E36" t="str">
            <v>г.Ташкент, Сергелийский район ул.Дустлик, д.5</v>
          </cell>
          <cell r="F36" t="str">
            <v>«VTSHPB MVD Ruz (CS0661)»</v>
          </cell>
          <cell r="G36" t="str">
            <v>Замена старого типа БС GSM1800 и запуск LTE1800</v>
          </cell>
          <cell r="H36" t="str">
            <v>№7</v>
          </cell>
          <cell r="I36"/>
          <cell r="J36" t="str">
            <v>ООО «Bek Kom Engineering»</v>
          </cell>
          <cell r="K36" t="str">
            <v>№92Д/21/ДУЗ</v>
          </cell>
          <cell r="L36" t="str">
            <v>23 апреля 2021г.</v>
          </cell>
          <cell r="M36">
            <v>1000000000</v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/>
          <cell r="S36"/>
          <cell r="T36"/>
          <cell r="U36"/>
          <cell r="V36"/>
          <cell r="W36" t="str">
            <v/>
          </cell>
          <cell r="X36" t="str">
            <v/>
          </cell>
        </row>
        <row r="37">
          <cell r="A37" t="str">
            <v>TSH4212</v>
          </cell>
          <cell r="B37" t="str">
            <v>CS3050</v>
          </cell>
          <cell r="C37" t="str">
            <v>Ташкент</v>
          </cell>
          <cell r="D37" t="str">
            <v>Sergeliyskiy PKLP i S</v>
          </cell>
          <cell r="E37" t="str">
            <v>г. Ташкент, Серегли-1, ул. Лутфикор д.33</v>
          </cell>
          <cell r="F37" t="str">
            <v>«Sergeliyskiy PKLP i S (CS3050)»</v>
          </cell>
          <cell r="G37" t="str">
            <v>Замена старого типа БС GSM1800 и запуск LTE1800 + Установка LTE2600</v>
          </cell>
          <cell r="H37" t="str">
            <v>№7</v>
          </cell>
          <cell r="I37"/>
          <cell r="J37" t="str">
            <v>ООО «Bek Kom Engineering»</v>
          </cell>
          <cell r="K37" t="str">
            <v>№92Д/21/ДУЗ</v>
          </cell>
          <cell r="L37" t="str">
            <v>23 апреля 2021г.</v>
          </cell>
          <cell r="M37">
            <v>1000000000</v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/>
          <cell r="S37"/>
          <cell r="T37"/>
          <cell r="U37"/>
          <cell r="V37"/>
          <cell r="W37" t="str">
            <v/>
          </cell>
          <cell r="X37" t="str">
            <v/>
          </cell>
        </row>
        <row r="38">
          <cell r="A38" t="str">
            <v>TSH4301</v>
          </cell>
          <cell r="B38" t="str">
            <v>CS0659</v>
          </cell>
          <cell r="C38" t="str">
            <v>Ташкент</v>
          </cell>
          <cell r="D38" t="str">
            <v>PK Elektromash</v>
          </cell>
          <cell r="E38" t="str">
            <v>г. Ташкент, Сергелийский р-н, м-в Сергели-2, ул.Кора йул</v>
          </cell>
          <cell r="F38" t="str">
            <v>«PK Elektromash (CS0659)»</v>
          </cell>
          <cell r="G38" t="str">
            <v>Замена старого типа БС GSM1800 и запуск LTE1800</v>
          </cell>
          <cell r="H38" t="str">
            <v>№7</v>
          </cell>
          <cell r="I38"/>
          <cell r="J38" t="str">
            <v>ООО «Bek Kom Engineering»</v>
          </cell>
          <cell r="K38" t="str">
            <v>№92Д/21/ДУЗ</v>
          </cell>
          <cell r="L38" t="str">
            <v>23 апреля 2021г.</v>
          </cell>
          <cell r="M38">
            <v>1000000000</v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/>
          <cell r="S38"/>
          <cell r="T38"/>
          <cell r="U38"/>
          <cell r="V38"/>
          <cell r="W38" t="str">
            <v/>
          </cell>
          <cell r="X38" t="str">
            <v/>
          </cell>
        </row>
        <row r="39">
          <cell r="A39" t="str">
            <v>TSH4300</v>
          </cell>
          <cell r="B39" t="str">
            <v>CS0658</v>
          </cell>
          <cell r="C39" t="str">
            <v>Ташкент</v>
          </cell>
          <cell r="D39" t="str">
            <v>Sergeli-7</v>
          </cell>
          <cell r="E39" t="str">
            <v>г. Ташкент, Сергели-7, д. 59, кв. 36</v>
          </cell>
          <cell r="F39" t="str">
            <v>«Sergeli-7 (CS0658)»</v>
          </cell>
          <cell r="G39" t="str">
            <v>Замена старого типа БС GSM1800 и запуск LTE1800 + Установка LTE2600</v>
          </cell>
          <cell r="H39" t="str">
            <v>№8</v>
          </cell>
          <cell r="I39"/>
          <cell r="J39" t="str">
            <v>ООО «Bek Kom Engineering»</v>
          </cell>
          <cell r="K39" t="str">
            <v>№92Д/21/ДУЗ</v>
          </cell>
          <cell r="L39" t="str">
            <v>23 апреля 2021г.</v>
          </cell>
          <cell r="M39">
            <v>1000000000</v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/>
          <cell r="S39"/>
          <cell r="T39"/>
          <cell r="U39"/>
          <cell r="V39"/>
          <cell r="W39" t="str">
            <v/>
          </cell>
          <cell r="X39" t="str">
            <v/>
          </cell>
        </row>
        <row r="40">
          <cell r="A40" t="str">
            <v>TSH4099</v>
          </cell>
          <cell r="B40" t="str">
            <v>CS0169</v>
          </cell>
          <cell r="C40" t="str">
            <v>Ташкент</v>
          </cell>
          <cell r="D40" t="str">
            <v>Sergeli-8</v>
          </cell>
          <cell r="E40" t="str">
            <v>г. Ташкент, Сергели-8, д. 4, кв. 106</v>
          </cell>
          <cell r="F40" t="str">
            <v>«Sergeli-8 (CS0169)»</v>
          </cell>
          <cell r="G40" t="str">
            <v>Замена старого типа БС GSM1800 и запуск LTE1800 + Установка LTE2600</v>
          </cell>
          <cell r="H40" t="str">
            <v>№8</v>
          </cell>
          <cell r="I40"/>
          <cell r="J40" t="str">
            <v>ООО «Bek Kom Engineering»</v>
          </cell>
          <cell r="K40" t="str">
            <v>№92Д/21/ДУЗ</v>
          </cell>
          <cell r="L40" t="str">
            <v>23 апреля 2021г.</v>
          </cell>
          <cell r="M40">
            <v>1000000000</v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/>
          <cell r="S40"/>
          <cell r="T40"/>
          <cell r="U40"/>
          <cell r="V40"/>
          <cell r="W40" t="str">
            <v/>
          </cell>
          <cell r="X40" t="str">
            <v/>
          </cell>
        </row>
        <row r="41">
          <cell r="A41" t="str">
            <v>TSH4159</v>
          </cell>
          <cell r="B41" t="str">
            <v>CS2872</v>
          </cell>
          <cell r="C41" t="str">
            <v>Ташкент</v>
          </cell>
          <cell r="D41" t="str">
            <v>Sergikiyskiy Rayono</v>
          </cell>
          <cell r="E41" t="str">
            <v>г. Ташкент, Сергелийский р-н, ул. Массона, д.3а</v>
          </cell>
          <cell r="F41" t="str">
            <v>«Sergikiyskiy Rayono (CS2872)»</v>
          </cell>
          <cell r="G41" t="str">
            <v>Замена старого типа БС GSM1800 и запуск LTE1800 + Установка LTE2600</v>
          </cell>
          <cell r="H41" t="str">
            <v>№8</v>
          </cell>
          <cell r="I41"/>
          <cell r="J41" t="str">
            <v>ООО «Bek Kom Engineering»</v>
          </cell>
          <cell r="K41" t="str">
            <v>№92Д/21/ДУЗ</v>
          </cell>
          <cell r="L41" t="str">
            <v>23 апреля 2021г.</v>
          </cell>
          <cell r="M41">
            <v>1000000000</v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/>
          <cell r="S41"/>
          <cell r="T41"/>
          <cell r="U41"/>
          <cell r="V41"/>
          <cell r="W41" t="str">
            <v/>
          </cell>
          <cell r="X41" t="str">
            <v/>
          </cell>
        </row>
        <row r="42">
          <cell r="A42" t="str">
            <v>TSH4302</v>
          </cell>
          <cell r="B42" t="str">
            <v>CS0660</v>
          </cell>
          <cell r="C42" t="str">
            <v>Ташкент</v>
          </cell>
          <cell r="D42" t="str">
            <v>OOO Barakat alfa</v>
          </cell>
          <cell r="E42" t="str">
            <v>г.Ташкент, ул.Жалоер,6</v>
          </cell>
          <cell r="F42" t="str">
            <v>«OOO Barakat alfa (CS0660)»</v>
          </cell>
          <cell r="G42" t="str">
            <v>Замена старого типа БС GSM1800 и запуск LTE1800 + Установка LTE2600</v>
          </cell>
          <cell r="H42" t="str">
            <v>№8</v>
          </cell>
          <cell r="I42"/>
          <cell r="J42" t="str">
            <v>ООО «Bek Kom Engineering»</v>
          </cell>
          <cell r="K42" t="str">
            <v>№92Д/21/ДУЗ</v>
          </cell>
          <cell r="L42" t="str">
            <v>23 апреля 2021г.</v>
          </cell>
          <cell r="M42">
            <v>1000000000</v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/>
          <cell r="S42"/>
          <cell r="T42"/>
          <cell r="U42"/>
          <cell r="V42"/>
          <cell r="W42" t="str">
            <v/>
          </cell>
          <cell r="X42" t="str">
            <v/>
          </cell>
        </row>
        <row r="43">
          <cell r="A43" t="str">
            <v>TSH4160</v>
          </cell>
          <cell r="B43" t="str">
            <v>CS2873</v>
          </cell>
          <cell r="C43" t="str">
            <v>Ташкент</v>
          </cell>
          <cell r="D43" t="str">
            <v>OAJ Ozkimyopolimersavdo</v>
          </cell>
          <cell r="E43" t="str">
            <v>г. Ташкент, Сергелийский р-н,  Сергели-4, ул. А.Ахматовой, д.7</v>
          </cell>
          <cell r="F43" t="str">
            <v>«OAJ Ozkimyopolimersavdo (CS2873)»</v>
          </cell>
          <cell r="G43" t="str">
            <v>Замена старого типа БС GSM1800 и запуск LTE1800 + Установка LTE2600</v>
          </cell>
          <cell r="H43" t="str">
            <v>№8</v>
          </cell>
          <cell r="I43"/>
          <cell r="J43" t="str">
            <v>ООО «Bek Kom Engineering»</v>
          </cell>
          <cell r="K43" t="str">
            <v>№92Д/21/ДУЗ</v>
          </cell>
          <cell r="L43" t="str">
            <v>23 апреля 2021г.</v>
          </cell>
          <cell r="M43">
            <v>1000000000</v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/>
          <cell r="S43"/>
          <cell r="T43"/>
          <cell r="U43"/>
          <cell r="V43"/>
          <cell r="W43" t="str">
            <v/>
          </cell>
          <cell r="X43" t="str">
            <v/>
          </cell>
        </row>
        <row r="44">
          <cell r="A44" t="str">
            <v>TSH4047</v>
          </cell>
          <cell r="B44" t="str">
            <v>CS0051</v>
          </cell>
          <cell r="C44" t="str">
            <v>Ташкент</v>
          </cell>
          <cell r="D44" t="str">
            <v>Avtorinok</v>
          </cell>
          <cell r="E44" t="str">
            <v>г. Ташкент, Сергелийский р-н, 6 кв-л, д. 27, кв 17</v>
          </cell>
          <cell r="F44" t="str">
            <v>«Avtorinok (CS0051)»</v>
          </cell>
          <cell r="G44" t="str">
            <v>Замена старого типа БС GSM1800 и запуск LTE1800</v>
          </cell>
          <cell r="H44" t="str">
            <v>№8</v>
          </cell>
          <cell r="I44"/>
          <cell r="J44" t="str">
            <v>ООО «Bek Kom Engineering»</v>
          </cell>
          <cell r="K44" t="str">
            <v>№92Д/21/ДУЗ</v>
          </cell>
          <cell r="L44" t="str">
            <v>23 апреля 2021г.</v>
          </cell>
          <cell r="M44">
            <v>1000000000</v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/>
          <cell r="S44"/>
          <cell r="T44"/>
          <cell r="U44"/>
          <cell r="V44"/>
          <cell r="W44" t="str">
            <v/>
          </cell>
          <cell r="X44" t="str">
            <v/>
          </cell>
        </row>
        <row r="45">
          <cell r="A45" t="str">
            <v>TSH4298</v>
          </cell>
          <cell r="B45" t="str">
            <v>CS0656</v>
          </cell>
          <cell r="C45" t="str">
            <v>Ташкент</v>
          </cell>
          <cell r="D45" t="str">
            <v>Erkin Osiyo</v>
          </cell>
          <cell r="E45" t="str">
            <v>г.Ташкент, ул.Таштепинская,410</v>
          </cell>
          <cell r="F45" t="str">
            <v>«Erkin Osiyo (CS0656)»</v>
          </cell>
          <cell r="G45" t="str">
            <v>Замена старого типа БС GSM1800 и запуск LTE1800 + Установка LTE2600</v>
          </cell>
          <cell r="H45" t="str">
            <v>№8</v>
          </cell>
          <cell r="I45"/>
          <cell r="J45" t="str">
            <v>ООО «Bek Kom Engineering»</v>
          </cell>
          <cell r="K45" t="str">
            <v>№92Д/21/ДУЗ</v>
          </cell>
          <cell r="L45" t="str">
            <v>23 апреля 2021г.</v>
          </cell>
          <cell r="M45">
            <v>1000000000</v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/>
          <cell r="S45"/>
          <cell r="T45"/>
          <cell r="U45"/>
          <cell r="V45"/>
          <cell r="W45" t="str">
            <v/>
          </cell>
          <cell r="X45" t="str">
            <v/>
          </cell>
        </row>
        <row r="46">
          <cell r="A46" t="str">
            <v>TSH4261</v>
          </cell>
          <cell r="B46" t="str">
            <v>CS2950</v>
          </cell>
          <cell r="C46" t="str">
            <v>Ташкент</v>
          </cell>
          <cell r="D46" t="str">
            <v>CP Artikova</v>
          </cell>
          <cell r="E46" t="str">
            <v>Таш. обл., Зангиатинский р-н, с/c  Зангиата, ул. А.Темура, д.337</v>
          </cell>
          <cell r="F46" t="str">
            <v>«CP Artikova (CS2950)»</v>
          </cell>
          <cell r="G46" t="str">
            <v>Замена старого типа БС GSM1800 и запуск LTE1800 + Установка LTE2600</v>
          </cell>
          <cell r="H46" t="str">
            <v>№8</v>
          </cell>
          <cell r="I46"/>
          <cell r="J46" t="str">
            <v>ООО «Bek Kom Engineering»</v>
          </cell>
          <cell r="K46" t="str">
            <v>№92Д/21/ДУЗ</v>
          </cell>
          <cell r="L46" t="str">
            <v>23 апреля 2021г.</v>
          </cell>
          <cell r="M46">
            <v>1000000000</v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/>
          <cell r="S46"/>
          <cell r="T46"/>
          <cell r="U46"/>
          <cell r="V46"/>
          <cell r="W46" t="str">
            <v/>
          </cell>
          <cell r="X46" t="str">
            <v/>
          </cell>
        </row>
        <row r="47">
          <cell r="A47" t="str">
            <v>TSH4246</v>
          </cell>
          <cell r="B47" t="str">
            <v>CS3089</v>
          </cell>
          <cell r="C47" t="str">
            <v>Ташкент</v>
          </cell>
          <cell r="D47" t="str">
            <v>Sergeli bozori</v>
          </cell>
          <cell r="E47" t="str">
            <v>г. Ташкент, Сергели-6, ул. Янгисергелийская, д.3</v>
          </cell>
          <cell r="F47" t="str">
            <v>«Sergeli bozori (CS3089)»</v>
          </cell>
          <cell r="G47" t="str">
            <v>Замена старого типа БС GSM1800 и запуск LTE1800 + Установка LTE2600</v>
          </cell>
          <cell r="H47" t="str">
            <v>№8</v>
          </cell>
          <cell r="I47"/>
          <cell r="J47" t="str">
            <v>ООО «Bek Kom Engineering»</v>
          </cell>
          <cell r="K47" t="str">
            <v>№92Д/21/ДУЗ</v>
          </cell>
          <cell r="L47" t="str">
            <v>23 апреля 2021г.</v>
          </cell>
          <cell r="M47">
            <v>1000000000</v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/>
          <cell r="S47"/>
          <cell r="T47"/>
          <cell r="U47"/>
          <cell r="V47"/>
          <cell r="W47" t="str">
            <v/>
          </cell>
          <cell r="X47" t="str">
            <v/>
          </cell>
        </row>
        <row r="48">
          <cell r="A48" t="str">
            <v>TSH4296</v>
          </cell>
          <cell r="B48" t="str">
            <v>CS0654</v>
          </cell>
          <cell r="C48" t="str">
            <v>Ташкент</v>
          </cell>
          <cell r="D48" t="str">
            <v>AO "RAF"</v>
          </cell>
          <cell r="E48" t="str">
            <v>г.Ташкент, Сергелийский р-н, ул.Чаштепинская, д.29</v>
          </cell>
          <cell r="F48" t="str">
            <v>«AO "RAF" (CS0654)»</v>
          </cell>
          <cell r="G48" t="str">
            <v>Замена старого типа БС GSM1800 и запуск LTE1800</v>
          </cell>
          <cell r="H48" t="str">
            <v>№8</v>
          </cell>
          <cell r="I48"/>
          <cell r="J48" t="str">
            <v>ООО «Bek Kom Engineering»</v>
          </cell>
          <cell r="K48" t="str">
            <v>№92Д/21/ДУЗ</v>
          </cell>
          <cell r="L48" t="str">
            <v>23 апреля 2021г.</v>
          </cell>
          <cell r="M48">
            <v>1000000000</v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/>
          <cell r="S48"/>
          <cell r="T48"/>
          <cell r="U48"/>
          <cell r="V48"/>
          <cell r="W48" t="str">
            <v/>
          </cell>
          <cell r="X48" t="str">
            <v/>
          </cell>
        </row>
        <row r="49">
          <cell r="A49" t="str">
            <v>TSH4162</v>
          </cell>
          <cell r="B49" t="str">
            <v>CS2877</v>
          </cell>
          <cell r="C49" t="str">
            <v>Ташкент</v>
          </cell>
          <cell r="D49" t="str">
            <v>CHPKP Dima</v>
          </cell>
          <cell r="E49" t="str">
            <v>Таш. обл., Зангиат. Р-н, п.г.т. Ишонгузар, ул. Халк Йули, д.1</v>
          </cell>
          <cell r="F49" t="str">
            <v>«CHPKP Dima (CS2877)»</v>
          </cell>
          <cell r="G49" t="str">
            <v>Замена старого типа БС GSM1800 и запуск LTE1800</v>
          </cell>
          <cell r="H49" t="str">
            <v>№9</v>
          </cell>
          <cell r="I49"/>
          <cell r="J49" t="str">
            <v>ООО «Bek Kom Engineering»</v>
          </cell>
          <cell r="K49" t="str">
            <v>№92Д/21/ДУЗ</v>
          </cell>
          <cell r="L49" t="str">
            <v>23 апреля 2021г.</v>
          </cell>
          <cell r="M49">
            <v>1000000000</v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/>
          <cell r="S49"/>
          <cell r="T49"/>
          <cell r="U49"/>
          <cell r="V49"/>
          <cell r="W49" t="str">
            <v/>
          </cell>
          <cell r="X49" t="str">
            <v/>
          </cell>
        </row>
        <row r="50">
          <cell r="A50" t="str">
            <v>TSH4249</v>
          </cell>
          <cell r="B50" t="str">
            <v>CS2952</v>
          </cell>
          <cell r="C50" t="str">
            <v>Ташкент</v>
          </cell>
          <cell r="D50" t="str">
            <v>SP "Dekorimeks"</v>
          </cell>
          <cell r="E50" t="str">
            <v>Таш. обл., Зангиатанский р-н, БУТ-5</v>
          </cell>
          <cell r="F50" t="str">
            <v>«SP "Dekorimeks" (CS2952)»</v>
          </cell>
          <cell r="G50" t="str">
            <v>Замена старого типа БС GSM1800 и запуск LTE1800</v>
          </cell>
          <cell r="H50" t="str">
            <v>№9</v>
          </cell>
          <cell r="I50"/>
          <cell r="J50" t="str">
            <v>ООО «Bek Kom Engineering»</v>
          </cell>
          <cell r="K50" t="str">
            <v>№92Д/21/ДУЗ</v>
          </cell>
          <cell r="L50" t="str">
            <v>23 апреля 2021г.</v>
          </cell>
          <cell r="M50">
            <v>1000000000</v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/>
          <cell r="S50"/>
          <cell r="T50"/>
          <cell r="U50"/>
          <cell r="V50"/>
          <cell r="W50" t="str">
            <v/>
          </cell>
          <cell r="X50" t="str">
            <v/>
          </cell>
        </row>
        <row r="51">
          <cell r="A51" t="str">
            <v>TSH4096</v>
          </cell>
          <cell r="B51" t="str">
            <v>CS0166</v>
          </cell>
          <cell r="C51" t="str">
            <v>Ташкент</v>
          </cell>
          <cell r="D51" t="str">
            <v>Eshanguzar</v>
          </cell>
          <cell r="E51" t="str">
            <v>п.Эшангузар,ул.Ахунбабаева, д. 39</v>
          </cell>
          <cell r="F51" t="str">
            <v>«Eshanguzar (CS0166)»</v>
          </cell>
          <cell r="G51" t="str">
            <v>Замена старого типа БС GSM1800 и запуск LTE1800 + Установка LTE2600</v>
          </cell>
          <cell r="H51" t="str">
            <v>№9</v>
          </cell>
          <cell r="I51"/>
          <cell r="J51" t="str">
            <v>ООО «Bek Kom Engineering»</v>
          </cell>
          <cell r="K51" t="str">
            <v>№92Д/21/ДУЗ</v>
          </cell>
          <cell r="L51" t="str">
            <v>23 апреля 2021г.</v>
          </cell>
          <cell r="M51">
            <v>1000000000</v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/>
          <cell r="S51"/>
          <cell r="T51"/>
          <cell r="U51"/>
          <cell r="V51"/>
          <cell r="W51" t="str">
            <v/>
          </cell>
          <cell r="X51" t="str">
            <v/>
          </cell>
        </row>
        <row r="52">
          <cell r="A52" t="str">
            <v>TSH4198</v>
          </cell>
          <cell r="B52" t="str">
            <v>CS3030</v>
          </cell>
          <cell r="C52" t="str">
            <v>Ташкент</v>
          </cell>
          <cell r="D52" t="str">
            <v>Agrofirma "Ulugbek baxt yulduzi"</v>
          </cell>
          <cell r="E52" t="str">
            <v>Таш. обл., Зангиатинский р-н, п. Далагузар, ул. Нугманова, б/н</v>
          </cell>
          <cell r="F52" t="str">
            <v>«Agrofirma "Ulugbek baxt yulduzi" (CS3030)»</v>
          </cell>
          <cell r="G52" t="str">
            <v>Замена старого типа БС GSM1800 и запуск LTE1800 + Установка LTE2600</v>
          </cell>
          <cell r="H52" t="str">
            <v>№9</v>
          </cell>
          <cell r="I52"/>
          <cell r="J52" t="str">
            <v>ООО «Bek Kom Engineering»</v>
          </cell>
          <cell r="K52" t="str">
            <v>№92Д/21/ДУЗ</v>
          </cell>
          <cell r="L52" t="str">
            <v>23 апреля 2021г.</v>
          </cell>
          <cell r="M52">
            <v>1000000000</v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/>
          <cell r="S52"/>
          <cell r="T52"/>
          <cell r="U52"/>
          <cell r="V52"/>
          <cell r="W52" t="str">
            <v/>
          </cell>
          <cell r="X52" t="str">
            <v/>
          </cell>
        </row>
        <row r="53">
          <cell r="A53" t="str">
            <v>TSH4285</v>
          </cell>
          <cell r="B53" t="str">
            <v>CS0643</v>
          </cell>
          <cell r="C53" t="str">
            <v>Ташкент</v>
          </cell>
          <cell r="D53" t="str">
            <v>CHP Farhad Obi Hayot</v>
          </cell>
          <cell r="E53" t="str">
            <v>Таш.обл.,Зангиатинский р-н, п.Эшангузар, ул. Н.Ходжибаева, д.1А</v>
          </cell>
          <cell r="F53" t="str">
            <v>«CHP Farhad Obi Hayot (CS0643)»</v>
          </cell>
          <cell r="G53" t="str">
            <v>Замена старого типа БС GSM1800 и запуск LTE1800 + Установка LTE2600</v>
          </cell>
          <cell r="H53" t="str">
            <v>№9</v>
          </cell>
          <cell r="I53"/>
          <cell r="J53" t="str">
            <v>ООО «Bek Kom Engineering»</v>
          </cell>
          <cell r="K53" t="str">
            <v>№92Д/21/ДУЗ</v>
          </cell>
          <cell r="L53" t="str">
            <v>23 апреля 2021г.</v>
          </cell>
          <cell r="M53">
            <v>1000000000</v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/>
          <cell r="S53"/>
          <cell r="T53"/>
          <cell r="U53"/>
          <cell r="V53"/>
          <cell r="W53" t="str">
            <v/>
          </cell>
          <cell r="X53" t="str">
            <v/>
          </cell>
        </row>
        <row r="54">
          <cell r="A54" t="str">
            <v>TSH4150</v>
          </cell>
          <cell r="B54" t="str">
            <v>CS2861</v>
          </cell>
          <cell r="C54" t="str">
            <v>Ташкент</v>
          </cell>
          <cell r="D54" t="str">
            <v>BSA GUPT Suvsoz</v>
          </cell>
          <cell r="E54" t="str">
            <v>г. Ташкент, ул. Турсункулова, 164</v>
          </cell>
          <cell r="F54" t="str">
            <v>«BSA GUPT Suvsoz (CS2861)»</v>
          </cell>
          <cell r="G54" t="str">
            <v>Замена старого типа БС GSM1800 и запуск LTE1800 + Установка LTE2600</v>
          </cell>
          <cell r="H54" t="str">
            <v>№9</v>
          </cell>
          <cell r="I54"/>
          <cell r="J54" t="str">
            <v>ООО «Bek Kom Engineering»</v>
          </cell>
          <cell r="K54" t="str">
            <v>№92Д/21/ДУЗ</v>
          </cell>
          <cell r="L54" t="str">
            <v>23 апреля 2021г.</v>
          </cell>
          <cell r="M54">
            <v>1000000000</v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/>
          <cell r="S54"/>
          <cell r="T54"/>
          <cell r="U54"/>
          <cell r="V54"/>
          <cell r="W54" t="str">
            <v/>
          </cell>
          <cell r="X54" t="str">
            <v/>
          </cell>
        </row>
        <row r="55">
          <cell r="A55" t="str">
            <v>TSH4174</v>
          </cell>
          <cell r="B55" t="str">
            <v>CS2962</v>
          </cell>
          <cell r="C55" t="str">
            <v>Ташкент</v>
          </cell>
          <cell r="D55" t="str">
            <v>SP OOO Asia Agro Alliiance</v>
          </cell>
          <cell r="E55" t="str">
            <v>Таш. обл, Зангиат. Р-н, п. Иттифак, махалля Баликчи</v>
          </cell>
          <cell r="F55" t="str">
            <v>«SP OOO Asia Agro Alliiance (CS2962)»</v>
          </cell>
          <cell r="G55" t="str">
            <v>Замена старого типа БС GSM1800 и запуск LTE1800 + Установка LTE2600</v>
          </cell>
          <cell r="H55" t="str">
            <v>№9</v>
          </cell>
          <cell r="I55"/>
          <cell r="J55" t="str">
            <v>ООО «Bek Kom Engineering»</v>
          </cell>
          <cell r="K55" t="str">
            <v>№92Д/21/ДУЗ</v>
          </cell>
          <cell r="L55" t="str">
            <v>23 апреля 2021г.</v>
          </cell>
          <cell r="M55">
            <v>1000000000</v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/>
          <cell r="S55"/>
          <cell r="T55"/>
          <cell r="U55"/>
          <cell r="V55"/>
          <cell r="W55" t="str">
            <v/>
          </cell>
          <cell r="X55" t="str">
            <v/>
          </cell>
        </row>
        <row r="56">
          <cell r="A56" t="str">
            <v>TSH4202</v>
          </cell>
          <cell r="B56" t="str">
            <v>CS3035</v>
          </cell>
          <cell r="C56" t="str">
            <v>Ташкент</v>
          </cell>
          <cell r="D56" t="str">
            <v>MMTP "Turkiston Porlok"</v>
          </cell>
          <cell r="E56" t="str">
            <v>Таш. обл., Зангиатинский р-н, КФЙ Иттифок, ММТП Туркистон Порлок</v>
          </cell>
          <cell r="F56" t="str">
            <v>«MMTP "Turkiston Porlok" (CS3035)»</v>
          </cell>
          <cell r="G56" t="str">
            <v>Замена старого типа БС GSM1800 и запуск LTE1800 + Установка LTE2600</v>
          </cell>
          <cell r="H56" t="str">
            <v>№9</v>
          </cell>
          <cell r="I56"/>
          <cell r="J56" t="str">
            <v>ООО «Bek Kom Engineering»</v>
          </cell>
          <cell r="K56" t="str">
            <v>№92Д/21/ДУЗ</v>
          </cell>
          <cell r="L56" t="str">
            <v>23 апреля 2021г.</v>
          </cell>
          <cell r="M56">
            <v>1000000000</v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/>
          <cell r="S56"/>
          <cell r="T56"/>
          <cell r="U56"/>
          <cell r="V56"/>
          <cell r="W56" t="str">
            <v/>
          </cell>
          <cell r="X56" t="str">
            <v/>
          </cell>
        </row>
        <row r="57">
          <cell r="A57" t="str">
            <v>TSH4217</v>
          </cell>
          <cell r="B57" t="str">
            <v>CS3057</v>
          </cell>
          <cell r="C57" t="str">
            <v>Ташкент</v>
          </cell>
          <cell r="D57" t="str">
            <v>SP "Muzimpex"</v>
          </cell>
          <cell r="E57" t="str">
            <v>Таш. обл., Зангиатинский р-н, п. Назарбек, ул. Лойихачи,11</v>
          </cell>
          <cell r="F57" t="str">
            <v>«SP "Muzimpex" (CS3057)»</v>
          </cell>
          <cell r="G57" t="str">
            <v>Замена старого типа БС GSM1800 и запуск LTE1800 + Установка LTE2600</v>
          </cell>
          <cell r="H57" t="str">
            <v>№9</v>
          </cell>
          <cell r="I57"/>
          <cell r="J57" t="str">
            <v>ООО «Bek Kom Engineering»</v>
          </cell>
          <cell r="K57" t="str">
            <v>№92Д/21/ДУЗ</v>
          </cell>
          <cell r="L57" t="str">
            <v>23 апреля 2021г.</v>
          </cell>
          <cell r="M57">
            <v>1000000000</v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/>
          <cell r="S57"/>
          <cell r="T57"/>
          <cell r="U57"/>
          <cell r="V57"/>
          <cell r="W57" t="str">
            <v/>
          </cell>
          <cell r="X57" t="str">
            <v/>
          </cell>
        </row>
        <row r="58">
          <cell r="A58" t="str">
            <v>TSH4262</v>
          </cell>
          <cell r="B58" t="str">
            <v>CS0620</v>
          </cell>
          <cell r="C58" t="str">
            <v>Ташкент</v>
          </cell>
          <cell r="D58" t="str">
            <v>Nazarbek</v>
          </cell>
          <cell r="E58" t="str">
            <v>Зангиатинский р-н, пос.Тарнов</v>
          </cell>
          <cell r="F58" t="str">
            <v>«Nazarbek (CS0620)»</v>
          </cell>
          <cell r="G58" t="str">
            <v>Замена старого типа БС GSM1800 и запуск LTE1800 + Установка LTE2600</v>
          </cell>
          <cell r="H58" t="str">
            <v>№9</v>
          </cell>
          <cell r="I58"/>
          <cell r="J58" t="str">
            <v>ООО «Bek Kom Engineering»</v>
          </cell>
          <cell r="K58" t="str">
            <v>№92Д/21/ДУЗ</v>
          </cell>
          <cell r="L58" t="str">
            <v>23 апреля 2021г.</v>
          </cell>
          <cell r="M58">
            <v>1000000000</v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/>
          <cell r="S58"/>
          <cell r="T58"/>
          <cell r="U58"/>
          <cell r="V58"/>
          <cell r="W58" t="str">
            <v/>
          </cell>
          <cell r="X58" t="str">
            <v/>
          </cell>
        </row>
        <row r="59">
          <cell r="A59" t="str">
            <v>TSH4203</v>
          </cell>
          <cell r="B59" t="str">
            <v>CS3036</v>
          </cell>
          <cell r="C59" t="str">
            <v>Ташкент</v>
          </cell>
          <cell r="D59" t="str">
            <v>MChJ "Ittifoq-Tayanch Madadkor"</v>
          </cell>
          <cell r="E59" t="str">
            <v>Таш. обл., Зангиатинский р-н,       ул. Алимбува, база</v>
          </cell>
          <cell r="F59" t="str">
            <v>«MChJ "Ittifoq-Tayanch Madadkor" (CS3036)»</v>
          </cell>
          <cell r="G59" t="str">
            <v>Замена старого типа БС GSM1800 и запуск LTE1800 + Установка LTE2600</v>
          </cell>
          <cell r="H59" t="str">
            <v>№10</v>
          </cell>
          <cell r="I59"/>
          <cell r="J59" t="str">
            <v>ООО «Bek Kom Engineering»</v>
          </cell>
          <cell r="K59" t="str">
            <v>№92Д/21/ДУЗ</v>
          </cell>
          <cell r="L59" t="str">
            <v>23 апреля 2021г.</v>
          </cell>
          <cell r="M59">
            <v>1000000000</v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/>
          <cell r="S59"/>
          <cell r="T59"/>
          <cell r="U59"/>
          <cell r="V59"/>
          <cell r="W59" t="str">
            <v/>
          </cell>
          <cell r="X59" t="str">
            <v/>
          </cell>
        </row>
        <row r="60">
          <cell r="A60" t="str">
            <v>TSH4210</v>
          </cell>
          <cell r="B60" t="str">
            <v>CS2951</v>
          </cell>
          <cell r="C60" t="str">
            <v>Ташкент</v>
          </cell>
          <cell r="D60" t="str">
            <v>OOO Yoshlik</v>
          </cell>
          <cell r="E60" t="str">
            <v>Зангиатинский р-н, Чиготай Октепа КФЙ</v>
          </cell>
          <cell r="F60" t="str">
            <v>«OOO Yoshlik (CS2951)»</v>
          </cell>
          <cell r="G60" t="str">
            <v>Замена старого типа БС GSM1800 и запуск LTE1800 + Установка LTE2600</v>
          </cell>
          <cell r="H60" t="str">
            <v>№10</v>
          </cell>
          <cell r="I60"/>
          <cell r="J60" t="str">
            <v>ООО «Bek Kom Engineering»</v>
          </cell>
          <cell r="K60" t="str">
            <v>№92Д/21/ДУЗ</v>
          </cell>
          <cell r="L60" t="str">
            <v>23 апреля 2021г.</v>
          </cell>
          <cell r="M60">
            <v>1000000000</v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/>
          <cell r="S60"/>
          <cell r="T60"/>
          <cell r="U60"/>
          <cell r="V60"/>
          <cell r="W60" t="str">
            <v/>
          </cell>
          <cell r="X60" t="str">
            <v/>
          </cell>
        </row>
        <row r="61">
          <cell r="A61" t="str">
            <v>TSH4207</v>
          </cell>
          <cell r="B61" t="str">
            <v>CS2954</v>
          </cell>
          <cell r="C61" t="str">
            <v>Ташкент</v>
          </cell>
          <cell r="D61" t="str">
            <v>Chf Chimgan</v>
          </cell>
          <cell r="E61" t="str">
            <v>Таш.обл.,Юкари-Чирчикский р-н, п. Барданкуль</v>
          </cell>
          <cell r="F61" t="str">
            <v>«Chf Chimgan (CS2954)»</v>
          </cell>
          <cell r="G61" t="str">
            <v>Замена старого типа БС GSM1800 и запуск LTE1800 + Установка LTE2600</v>
          </cell>
          <cell r="H61" t="str">
            <v>№10</v>
          </cell>
          <cell r="I61"/>
          <cell r="J61" t="str">
            <v>ООО «Bek Kom Engineering»</v>
          </cell>
          <cell r="K61" t="str">
            <v>№92Д/21/ДУЗ</v>
          </cell>
          <cell r="L61" t="str">
            <v>23 апреля 2021г.</v>
          </cell>
          <cell r="M61">
            <v>1000000000</v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/>
          <cell r="S61"/>
          <cell r="T61"/>
          <cell r="U61"/>
          <cell r="V61"/>
          <cell r="W61" t="str">
            <v/>
          </cell>
          <cell r="X61" t="str">
            <v/>
          </cell>
        </row>
        <row r="62">
          <cell r="A62" t="str">
            <v>TSH4309</v>
          </cell>
          <cell r="B62" t="str">
            <v>CS0667</v>
          </cell>
          <cell r="C62" t="str">
            <v>Ташкент</v>
          </cell>
          <cell r="D62" t="str">
            <v>DP LMZ</v>
          </cell>
          <cell r="E62" t="str">
            <v>г.Ташкент, ул.Байкаро,41</v>
          </cell>
          <cell r="F62" t="str">
            <v>«DP LMZ (CS0667)»</v>
          </cell>
          <cell r="G62" t="str">
            <v>Замена старого типа БС GSM1800 и запуск LTE1800 + Установка LTE2600</v>
          </cell>
          <cell r="H62" t="str">
            <v>№10</v>
          </cell>
          <cell r="I62"/>
          <cell r="J62" t="str">
            <v>ООО «Bek Kom Engineering»</v>
          </cell>
          <cell r="K62" t="str">
            <v>№92Д/21/ДУЗ</v>
          </cell>
          <cell r="L62" t="str">
            <v>23 апреля 2021г.</v>
          </cell>
          <cell r="M62">
            <v>1000000000</v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/>
          <cell r="S62"/>
          <cell r="T62"/>
          <cell r="U62"/>
          <cell r="V62"/>
          <cell r="W62" t="str">
            <v/>
          </cell>
          <cell r="X62" t="str">
            <v/>
          </cell>
        </row>
        <row r="63">
          <cell r="A63" t="str">
            <v>TSH4003</v>
          </cell>
          <cell r="B63" t="str">
            <v>CS0003</v>
          </cell>
          <cell r="C63" t="str">
            <v>Ташкент</v>
          </cell>
          <cell r="D63" t="str">
            <v>Motorniy zavod</v>
          </cell>
          <cell r="E63" t="str">
            <v xml:space="preserve">г. Ташкент, Ахангаранское шоссе, д. 2 </v>
          </cell>
          <cell r="F63" t="str">
            <v>«Motorniy zavod (CS0003)»</v>
          </cell>
          <cell r="G63" t="str">
            <v>Замена старого типа БС GSM1800 и запуск LTE1800 + Установка LTE2600</v>
          </cell>
          <cell r="H63" t="str">
            <v>№10</v>
          </cell>
          <cell r="I63"/>
          <cell r="J63" t="str">
            <v>ООО «Bek Kom Engineering»</v>
          </cell>
          <cell r="K63" t="str">
            <v>№92Д/21/ДУЗ</v>
          </cell>
          <cell r="L63" t="str">
            <v>23 апреля 2021г.</v>
          </cell>
          <cell r="M63">
            <v>1000000000</v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/>
          <cell r="S63"/>
          <cell r="T63"/>
          <cell r="U63"/>
          <cell r="V63"/>
          <cell r="W63" t="str">
            <v/>
          </cell>
          <cell r="X63" t="str">
            <v/>
          </cell>
        </row>
        <row r="64">
          <cell r="A64" t="str">
            <v>TSH4518</v>
          </cell>
          <cell r="B64" t="str">
            <v>TSH4518</v>
          </cell>
          <cell r="C64" t="str">
            <v>Ташкент</v>
          </cell>
          <cell r="D64" t="str">
            <v>Vodnik</v>
          </cell>
          <cell r="E64" t="str">
            <v>г.Ташкент Бектемерский район, массив Водник, ул.Рохат,13.</v>
          </cell>
          <cell r="F64" t="str">
            <v>«Vodnik (TSH4518)»</v>
          </cell>
          <cell r="G64" t="str">
            <v>Замена старого типа БС GSM1800 и запуск LTE1800 + Установка LTE2600</v>
          </cell>
          <cell r="H64" t="str">
            <v>№10</v>
          </cell>
          <cell r="I64"/>
          <cell r="J64" t="str">
            <v>ООО «Bek Kom Engineering»</v>
          </cell>
          <cell r="K64" t="str">
            <v>№92Д/21/ДУЗ</v>
          </cell>
          <cell r="L64" t="str">
            <v>23 апреля 2021г.</v>
          </cell>
          <cell r="M64">
            <v>1000000000</v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/>
          <cell r="S64"/>
          <cell r="T64"/>
          <cell r="U64"/>
          <cell r="V64"/>
          <cell r="W64" t="str">
            <v/>
          </cell>
          <cell r="X64" t="str">
            <v/>
          </cell>
        </row>
        <row r="65">
          <cell r="A65" t="str">
            <v>TSH4529</v>
          </cell>
          <cell r="B65" t="str">
            <v>TSH4529</v>
          </cell>
          <cell r="C65" t="str">
            <v>Ташкент</v>
          </cell>
          <cell r="D65" t="str">
            <v>BBS</v>
          </cell>
          <cell r="E65" t="str">
            <v>Ташкентская область,Урта Чирчикский район, Кумовул М.Ф.Й, ул. Паркент Тракт.</v>
          </cell>
          <cell r="F65" t="str">
            <v>«BBS (TSH4529)»</v>
          </cell>
          <cell r="G65" t="str">
            <v>Установка LTE2600</v>
          </cell>
          <cell r="H65" t="str">
            <v>№10</v>
          </cell>
          <cell r="I65"/>
          <cell r="J65" t="str">
            <v>ООО «Bek Kom Engineering»</v>
          </cell>
          <cell r="K65" t="str">
            <v>№92Д/21/ДУЗ</v>
          </cell>
          <cell r="L65" t="str">
            <v>23 апреля 2021г.</v>
          </cell>
          <cell r="M65">
            <v>1000000000</v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/>
          <cell r="S65"/>
          <cell r="T65"/>
          <cell r="U65"/>
          <cell r="V65"/>
          <cell r="W65" t="str">
            <v/>
          </cell>
          <cell r="X65" t="str">
            <v/>
          </cell>
        </row>
        <row r="66">
          <cell r="A66" t="str">
            <v>TSH4214</v>
          </cell>
          <cell r="B66" t="str">
            <v>CS3052</v>
          </cell>
          <cell r="C66" t="str">
            <v>Ташкент</v>
          </cell>
          <cell r="D66" t="str">
            <v>BK Intrans</v>
          </cell>
          <cell r="E66" t="str">
            <v>г. Ташкент, Бектемирский р-н, ул. Олтин Топган, д. 25</v>
          </cell>
          <cell r="F66" t="str">
            <v>«BK Intrans (CS3052)»</v>
          </cell>
          <cell r="G66" t="str">
            <v>Замена старого типа БС GSM1800 и запуск LTE1800 + Установка LTE2600</v>
          </cell>
          <cell r="H66" t="str">
            <v>№10</v>
          </cell>
          <cell r="I66"/>
          <cell r="J66" t="str">
            <v>ООО «Bek Kom Engineering»</v>
          </cell>
          <cell r="K66" t="str">
            <v>№92Д/21/ДУЗ</v>
          </cell>
          <cell r="L66" t="str">
            <v>23 апреля 2021г.</v>
          </cell>
          <cell r="M66">
            <v>1000000000</v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/>
          <cell r="S66"/>
          <cell r="T66"/>
          <cell r="U66"/>
          <cell r="V66"/>
          <cell r="W66" t="str">
            <v/>
          </cell>
          <cell r="X66" t="str">
            <v/>
          </cell>
        </row>
        <row r="67">
          <cell r="A67" t="str">
            <v>TSH4321</v>
          </cell>
          <cell r="B67" t="str">
            <v>CS0680</v>
          </cell>
          <cell r="C67" t="str">
            <v>Ташкент</v>
          </cell>
          <cell r="D67" t="str">
            <v>Kizil Tosh</v>
          </cell>
          <cell r="E67" t="str">
            <v>г.Ташкент, Бектемирский р-н, ул.Алтынтопган (Ж.Останова), д.40</v>
          </cell>
          <cell r="F67" t="str">
            <v>«Kizil Tosh (CS0680)»</v>
          </cell>
          <cell r="G67" t="str">
            <v>Замена старого типа БС GSM1800 и запуск LTE1800 + Установка LTE2600</v>
          </cell>
          <cell r="H67" t="str">
            <v>№10</v>
          </cell>
          <cell r="I67"/>
          <cell r="J67" t="str">
            <v>ООО «Bek Kom Engineering»</v>
          </cell>
          <cell r="K67" t="str">
            <v>№92Д/21/ДУЗ</v>
          </cell>
          <cell r="L67" t="str">
            <v>23 апреля 2021г.</v>
          </cell>
          <cell r="M67">
            <v>1000000000</v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/>
          <cell r="S67"/>
          <cell r="T67"/>
          <cell r="U67"/>
          <cell r="V67"/>
          <cell r="W67" t="str">
            <v/>
          </cell>
          <cell r="X67" t="str">
            <v/>
          </cell>
        </row>
        <row r="68">
          <cell r="A68" t="str">
            <v>TSH4211</v>
          </cell>
          <cell r="B68" t="str">
            <v>CS3048</v>
          </cell>
          <cell r="C68" t="str">
            <v>Ташкент</v>
          </cell>
          <cell r="D68" t="str">
            <v>ChFX Korasuv</v>
          </cell>
          <cell r="E68" t="str">
            <v>Таш. обл., Зангиатинский р-н, п. Ханабад, ЧФХ Корасув</v>
          </cell>
          <cell r="F68" t="str">
            <v>«ChFX Korasuv (CS3048)»</v>
          </cell>
          <cell r="G68" t="str">
            <v>Замена старого типа БС GSM1800 и запуск LTE1800</v>
          </cell>
          <cell r="H68" t="str">
            <v>№10</v>
          </cell>
          <cell r="I68"/>
          <cell r="J68" t="str">
            <v>ООО «Bek Kom Engineering»</v>
          </cell>
          <cell r="K68" t="str">
            <v>№92Д/21/ДУЗ</v>
          </cell>
          <cell r="L68" t="str">
            <v>23 апреля 2021г.</v>
          </cell>
          <cell r="M68">
            <v>1000000000</v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/>
          <cell r="S68"/>
          <cell r="T68"/>
          <cell r="U68"/>
          <cell r="V68"/>
          <cell r="W68" t="str">
            <v/>
          </cell>
          <cell r="X68" t="str">
            <v/>
          </cell>
        </row>
        <row r="69">
          <cell r="A69" t="str">
            <v>SRH2216</v>
          </cell>
          <cell r="B69" t="str">
            <v>SRH2216</v>
          </cell>
          <cell r="C69" t="str">
            <v>Термез</v>
          </cell>
          <cell r="D69" t="str">
            <v>Mumin</v>
          </cell>
          <cell r="E69" t="str">
            <v>Сурхандарьинская область, Сариасийский р-н, КФЙ Сарижуй</v>
          </cell>
          <cell r="F69" t="str">
            <v>«Mumin (SRH2216)»</v>
          </cell>
          <cell r="G69" t="str">
            <v>Демонтаж оборудования</v>
          </cell>
          <cell r="H69" t="str">
            <v>№8</v>
          </cell>
          <cell r="I69"/>
          <cell r="J69" t="str">
            <v>ООО «Communication»</v>
          </cell>
          <cell r="K69" t="str">
            <v>№102Д/20/ДУЗ</v>
          </cell>
          <cell r="L69" t="str">
            <v>8 июня 2020г.</v>
          </cell>
          <cell r="M69">
            <v>1000000000</v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/>
          <cell r="S69"/>
          <cell r="T69"/>
          <cell r="U69"/>
          <cell r="V69"/>
          <cell r="W69" t="str">
            <v/>
          </cell>
          <cell r="X69" t="str">
            <v/>
          </cell>
        </row>
        <row r="70">
          <cell r="A70" t="str">
            <v>SAM3090</v>
          </cell>
          <cell r="B70" t="str">
            <v>CS0326</v>
          </cell>
          <cell r="C70" t="str">
            <v>Самарканд</v>
          </cell>
          <cell r="D70" t="str">
            <v>Laish TPO</v>
          </cell>
          <cell r="E70" t="str">
            <v>г. Лоиш, РРС</v>
          </cell>
          <cell r="F70" t="str">
            <v>«Laish TPO (CS0326)»</v>
          </cell>
          <cell r="G70" t="str">
            <v>Монтаж/демонтаж оборудования</v>
          </cell>
          <cell r="H70" t="str">
            <v>№1</v>
          </cell>
          <cell r="I70"/>
          <cell r="J70" t="str">
            <v>ООО «Bek Kom Engineering»</v>
          </cell>
          <cell r="K70" t="str">
            <v>№95Д/21/ДУЗ</v>
          </cell>
          <cell r="L70" t="str">
            <v>23 апреля 2021г.</v>
          </cell>
          <cell r="M70">
            <v>1000000000</v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/>
          <cell r="S70"/>
          <cell r="T70"/>
          <cell r="U70"/>
          <cell r="V70"/>
          <cell r="W70" t="str">
            <v/>
          </cell>
          <cell r="X70" t="str">
            <v/>
          </cell>
        </row>
        <row r="71">
          <cell r="A71" t="str">
            <v>SAM3014</v>
          </cell>
          <cell r="B71" t="str">
            <v>CS0399</v>
          </cell>
          <cell r="C71" t="str">
            <v>Самарканд</v>
          </cell>
          <cell r="D71" t="str">
            <v>Dagbit</v>
          </cell>
          <cell r="E71" t="str">
            <v>Самаркандская обл, Окдарьинский р-н, к. Дахбед, агроэкон. Колледж</v>
          </cell>
          <cell r="F71" t="str">
            <v>«Dagbit (CS0399)»</v>
          </cell>
          <cell r="G71" t="str">
            <v>Монтаж/демонтаж оборудования</v>
          </cell>
          <cell r="H71" t="str">
            <v>№1</v>
          </cell>
          <cell r="I71"/>
          <cell r="J71" t="str">
            <v>ООО «Bek Kom Engineering»</v>
          </cell>
          <cell r="K71" t="str">
            <v>№95Д/21/ДУЗ</v>
          </cell>
          <cell r="L71" t="str">
            <v>23 апреля 2021г.</v>
          </cell>
          <cell r="M71">
            <v>1000000000</v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/>
          <cell r="S71"/>
          <cell r="T71"/>
          <cell r="U71"/>
          <cell r="V71"/>
          <cell r="W71" t="str">
            <v/>
          </cell>
          <cell r="X71" t="str">
            <v/>
          </cell>
        </row>
        <row r="72">
          <cell r="A72" t="str">
            <v>SAM3193</v>
          </cell>
          <cell r="B72" t="str">
            <v>CS2450</v>
          </cell>
          <cell r="C72" t="str">
            <v>Самарканд</v>
          </cell>
          <cell r="D72" t="str">
            <v>Chuyut</v>
          </cell>
          <cell r="E72" t="str">
            <v>Булунгурский р-н, ж/х Ипак Йули, ЧП Нодирбек</v>
          </cell>
          <cell r="F72" t="str">
            <v>«Chuyut (CS2450)»</v>
          </cell>
          <cell r="G72" t="str">
            <v>Монтаж/демонтаж оборудования</v>
          </cell>
          <cell r="H72" t="str">
            <v>№1</v>
          </cell>
          <cell r="I72"/>
          <cell r="J72" t="str">
            <v>ООО «Bek Kom Engineering»</v>
          </cell>
          <cell r="K72" t="str">
            <v>№95Д/21/ДУЗ</v>
          </cell>
          <cell r="L72" t="str">
            <v>23 апреля 2021г.</v>
          </cell>
          <cell r="M72">
            <v>1000000000</v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/>
          <cell r="S72"/>
          <cell r="T72"/>
          <cell r="U72"/>
          <cell r="V72"/>
          <cell r="W72" t="str">
            <v/>
          </cell>
          <cell r="X72" t="str">
            <v/>
          </cell>
        </row>
        <row r="73">
          <cell r="A73" t="str">
            <v>SAM3111</v>
          </cell>
          <cell r="B73" t="str">
            <v>CS1417</v>
          </cell>
          <cell r="C73" t="str">
            <v>Самарканд</v>
          </cell>
          <cell r="D73" t="str">
            <v>Shkola №56</v>
          </cell>
          <cell r="E73" t="str">
            <v>г. Самарканд, ул. Миронова, д.19</v>
          </cell>
          <cell r="F73" t="str">
            <v>«Shkola №56 (CS1417)»</v>
          </cell>
          <cell r="G73" t="str">
            <v>Монтаж/демонтаж оборудования</v>
          </cell>
          <cell r="H73" t="str">
            <v>№1</v>
          </cell>
          <cell r="I73"/>
          <cell r="J73" t="str">
            <v>ООО «Bek Kom Engineering»</v>
          </cell>
          <cell r="K73" t="str">
            <v>№95Д/21/ДУЗ</v>
          </cell>
          <cell r="L73" t="str">
            <v>23 апреля 2021г.</v>
          </cell>
          <cell r="M73">
            <v>1000000000</v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/>
          <cell r="S73"/>
          <cell r="T73"/>
          <cell r="U73"/>
          <cell r="V73"/>
          <cell r="W73" t="str">
            <v/>
          </cell>
          <cell r="X73" t="str">
            <v/>
          </cell>
        </row>
        <row r="74">
          <cell r="A74" t="str">
            <v>SAM3039</v>
          </cell>
          <cell r="B74" t="str">
            <v>CS0303</v>
          </cell>
          <cell r="C74" t="str">
            <v>Самарканд</v>
          </cell>
          <cell r="D74" t="str">
            <v>Selhoztehnika</v>
          </cell>
          <cell r="E74" t="str">
            <v>г. Самаканд, ул. Дагбитская, д.12</v>
          </cell>
          <cell r="F74" t="str">
            <v>«Selhoztehnika (CS0303)»</v>
          </cell>
          <cell r="G74" t="str">
            <v>Монтаж/демонтаж оборудования</v>
          </cell>
          <cell r="H74" t="str">
            <v>№1</v>
          </cell>
          <cell r="I74"/>
          <cell r="J74" t="str">
            <v>ООО «Bek Kom Engineering»</v>
          </cell>
          <cell r="K74" t="str">
            <v>№95Д/21/ДУЗ</v>
          </cell>
          <cell r="L74" t="str">
            <v>23 апреля 2021г.</v>
          </cell>
          <cell r="M74">
            <v>1000000000</v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/>
          <cell r="S74"/>
          <cell r="T74"/>
          <cell r="U74"/>
          <cell r="V74"/>
          <cell r="W74" t="str">
            <v/>
          </cell>
          <cell r="X74" t="str">
            <v/>
          </cell>
        </row>
        <row r="75">
          <cell r="A75" t="str">
            <v>SAM2904</v>
          </cell>
          <cell r="B75" t="str">
            <v>SAM2904</v>
          </cell>
          <cell r="C75" t="str">
            <v>Самарканд</v>
          </cell>
          <cell r="D75" t="str">
            <v>Murod Avliyo"</v>
          </cell>
          <cell r="E75" t="str">
            <v>Самаркандская область, г. Самарканд, МФЙ Боги шифо, ул.Жарарик, д. 17</v>
          </cell>
          <cell r="F75" t="str">
            <v>«Murod Avliyo" (SAM2904)»</v>
          </cell>
          <cell r="G75" t="str">
            <v>Монтаж/демонтаж оборудования</v>
          </cell>
          <cell r="H75" t="str">
            <v>№1</v>
          </cell>
          <cell r="I75"/>
          <cell r="J75" t="str">
            <v>ООО «Bek Kom Engineering»</v>
          </cell>
          <cell r="K75" t="str">
            <v>№95Д/21/ДУЗ</v>
          </cell>
          <cell r="L75" t="str">
            <v>23 апреля 2021г.</v>
          </cell>
          <cell r="M75">
            <v>1000000000</v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/>
          <cell r="S75"/>
          <cell r="T75"/>
          <cell r="U75"/>
          <cell r="V75"/>
          <cell r="W75" t="str">
            <v/>
          </cell>
          <cell r="X75" t="str">
            <v/>
          </cell>
        </row>
        <row r="76">
          <cell r="A76" t="str">
            <v>SAM3178</v>
          </cell>
          <cell r="B76" t="str">
            <v>CS2409</v>
          </cell>
          <cell r="C76" t="str">
            <v>Самарканд</v>
          </cell>
          <cell r="D76" t="str">
            <v>Mirbazar</v>
          </cell>
          <cell r="E76" t="str">
            <v>Нарпайский р-он, п.Мирбозор, с/х колледж</v>
          </cell>
          <cell r="F76" t="str">
            <v>«Mirbazar (CS2409)»</v>
          </cell>
          <cell r="G76" t="str">
            <v>Монтаж/демонтаж оборудования</v>
          </cell>
          <cell r="H76" t="str">
            <v>№1</v>
          </cell>
          <cell r="I76"/>
          <cell r="J76" t="str">
            <v>ООО «Bek Kom Engineering»</v>
          </cell>
          <cell r="K76" t="str">
            <v>№95Д/21/ДУЗ</v>
          </cell>
          <cell r="L76" t="str">
            <v>23 апреля 2021г.</v>
          </cell>
          <cell r="M76">
            <v>1000000000</v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/>
          <cell r="S76"/>
          <cell r="T76"/>
          <cell r="U76"/>
          <cell r="V76"/>
          <cell r="W76" t="str">
            <v/>
          </cell>
          <cell r="X76" t="str">
            <v/>
          </cell>
        </row>
        <row r="77">
          <cell r="A77" t="str">
            <v>SAM3173</v>
          </cell>
          <cell r="B77" t="str">
            <v>CS2404</v>
          </cell>
          <cell r="C77" t="str">
            <v>Самарканд</v>
          </cell>
          <cell r="D77" t="str">
            <v>Yangikurgan M-37</v>
          </cell>
          <cell r="E77" t="str">
            <v>Нарпайский р-он, Янгикурган КФЙ, с. Бешкозок</v>
          </cell>
          <cell r="F77" t="str">
            <v>«Yangikurgan M-37 (CS2404)»</v>
          </cell>
          <cell r="G77" t="str">
            <v>Монтаж/демонтаж оборудования</v>
          </cell>
          <cell r="H77" t="str">
            <v>№1</v>
          </cell>
          <cell r="I77"/>
          <cell r="J77" t="str">
            <v>ООО «Bek Kom Engineering»</v>
          </cell>
          <cell r="K77" t="str">
            <v>№95Д/21/ДУЗ</v>
          </cell>
          <cell r="L77" t="str">
            <v>23 апреля 2021г.</v>
          </cell>
          <cell r="M77">
            <v>1000000000</v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/>
          <cell r="S77"/>
          <cell r="T77"/>
          <cell r="U77"/>
          <cell r="V77"/>
          <cell r="W77" t="str">
            <v/>
          </cell>
          <cell r="X77" t="str">
            <v/>
          </cell>
        </row>
        <row r="78">
          <cell r="A78" t="str">
            <v>SAM3212</v>
          </cell>
          <cell r="B78" t="str">
            <v>SAM3212</v>
          </cell>
          <cell r="C78" t="str">
            <v>Самарканд</v>
          </cell>
          <cell r="D78" t="str">
            <v>Agalik</v>
          </cell>
          <cell r="E78" t="str">
            <v>Самаркандский р-н, п. Агалик</v>
          </cell>
          <cell r="F78" t="str">
            <v>«Agalik (SAM3212)»</v>
          </cell>
          <cell r="G78" t="str">
            <v>Монтаж/демонтаж оборудования</v>
          </cell>
          <cell r="H78" t="str">
            <v>№1</v>
          </cell>
          <cell r="I78"/>
          <cell r="J78" t="str">
            <v>ООО «Bek Kom Engineering»</v>
          </cell>
          <cell r="K78" t="str">
            <v>№95Д/21/ДУЗ</v>
          </cell>
          <cell r="L78" t="str">
            <v>23 апреля 2021г.</v>
          </cell>
          <cell r="M78">
            <v>1000000000</v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/>
          <cell r="S78"/>
          <cell r="T78"/>
          <cell r="U78"/>
          <cell r="V78"/>
          <cell r="W78" t="str">
            <v/>
          </cell>
          <cell r="X78" t="str">
            <v/>
          </cell>
        </row>
        <row r="79">
          <cell r="A79" t="str">
            <v>SAM3220</v>
          </cell>
          <cell r="B79" t="str">
            <v>CS1479</v>
          </cell>
          <cell r="C79" t="str">
            <v>Самарканд</v>
          </cell>
          <cell r="D79" t="str">
            <v>Arabhona</v>
          </cell>
          <cell r="E79" t="str">
            <v>Самаркандская область, Самаркандский район, КФЙ Юкори Арабхона</v>
          </cell>
          <cell r="F79" t="str">
            <v>«Arabhona (CS1479)»</v>
          </cell>
          <cell r="G79" t="str">
            <v>Монтаж/демонтаж оборудования</v>
          </cell>
          <cell r="H79" t="str">
            <v>№1</v>
          </cell>
          <cell r="I79"/>
          <cell r="J79" t="str">
            <v>ООО «Bek Kom Engineering»</v>
          </cell>
          <cell r="K79" t="str">
            <v>№95Д/21/ДУЗ</v>
          </cell>
          <cell r="L79" t="str">
            <v>23 апреля 2021г.</v>
          </cell>
          <cell r="M79">
            <v>1000000000</v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/>
          <cell r="S79"/>
          <cell r="T79"/>
          <cell r="U79"/>
          <cell r="V79"/>
          <cell r="W79" t="str">
            <v/>
          </cell>
          <cell r="X79" t="str">
            <v/>
          </cell>
        </row>
        <row r="80">
          <cell r="A80" t="str">
            <v>SAM3020</v>
          </cell>
          <cell r="B80" t="str">
            <v>CS0518</v>
          </cell>
          <cell r="C80" t="str">
            <v>Самарканд</v>
          </cell>
          <cell r="D80" t="str">
            <v>Jumabazar</v>
          </cell>
          <cell r="E80" t="str">
            <v>Самаркандская обл, Ургутский р-н, Урамас КФЙ , с. Джумабазар (Ургутский район, с. Джумабазар пост ГАИ )</v>
          </cell>
          <cell r="F80" t="str">
            <v>«Jumabazar (CS0518)»</v>
          </cell>
          <cell r="G80" t="str">
            <v>Монтаж/демонтаж оборудования</v>
          </cell>
          <cell r="H80" t="str">
            <v>№1</v>
          </cell>
          <cell r="I80"/>
          <cell r="J80" t="str">
            <v>ООО «Bek Kom Engineering»</v>
          </cell>
          <cell r="K80" t="str">
            <v>№95Д/21/ДУЗ</v>
          </cell>
          <cell r="L80" t="str">
            <v>23 апреля 2021г.</v>
          </cell>
          <cell r="M80">
            <v>1000000000</v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/>
          <cell r="S80"/>
          <cell r="T80"/>
          <cell r="U80"/>
          <cell r="V80"/>
          <cell r="W80" t="str">
            <v/>
          </cell>
          <cell r="X80" t="str">
            <v/>
          </cell>
        </row>
        <row r="81">
          <cell r="A81" t="str">
            <v>SAM3019</v>
          </cell>
          <cell r="B81" t="str">
            <v>CS0378</v>
          </cell>
          <cell r="C81" t="str">
            <v>Самарканд</v>
          </cell>
          <cell r="D81" t="str">
            <v>Bagizagan</v>
          </cell>
          <cell r="E81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F81" t="str">
            <v>«Bagizagan (CS0378)»</v>
          </cell>
          <cell r="G81" t="str">
            <v>Монтаж/демонтаж оборудования</v>
          </cell>
          <cell r="H81" t="str">
            <v>№1</v>
          </cell>
          <cell r="I81"/>
          <cell r="J81" t="str">
            <v>ООО «Bek Kom Engineering»</v>
          </cell>
          <cell r="K81" t="str">
            <v>№95Д/21/ДУЗ</v>
          </cell>
          <cell r="L81" t="str">
            <v>23 апреля 2021г.</v>
          </cell>
          <cell r="M81">
            <v>1000000000</v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/>
          <cell r="S81"/>
          <cell r="T81"/>
          <cell r="U81"/>
          <cell r="V81"/>
          <cell r="W81" t="str">
            <v/>
          </cell>
          <cell r="X81" t="str">
            <v/>
          </cell>
        </row>
        <row r="82">
          <cell r="A82" t="str">
            <v>SAM3028</v>
          </cell>
          <cell r="B82" t="str">
            <v>CS0390</v>
          </cell>
          <cell r="C82" t="str">
            <v>Самарканд</v>
          </cell>
          <cell r="D82" t="str">
            <v>Jartepa</v>
          </cell>
          <cell r="E82" t="str">
            <v>Самаркандская обл, Ургутский р-он, Жартепа КФЙ, м-ля Тепа</v>
          </cell>
          <cell r="F82" t="str">
            <v>«Jartepa (CS0390)»</v>
          </cell>
          <cell r="G82" t="str">
            <v>Монтаж/демонтаж оборудования</v>
          </cell>
          <cell r="H82" t="str">
            <v>№1</v>
          </cell>
          <cell r="I82"/>
          <cell r="J82" t="str">
            <v>ООО «Bek Kom Engineering»</v>
          </cell>
          <cell r="K82" t="str">
            <v>№95Д/21/ДУЗ</v>
          </cell>
          <cell r="L82" t="str">
            <v>23 апреля 2021г.</v>
          </cell>
          <cell r="M82">
            <v>1000000000</v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/>
          <cell r="S82"/>
          <cell r="T82"/>
          <cell r="U82"/>
          <cell r="V82"/>
          <cell r="W82" t="str">
            <v/>
          </cell>
          <cell r="X82" t="str">
            <v/>
          </cell>
        </row>
        <row r="83">
          <cell r="A83" t="str">
            <v>SAM3027</v>
          </cell>
          <cell r="B83" t="str">
            <v>CS2411</v>
          </cell>
          <cell r="C83" t="str">
            <v>Самарканд</v>
          </cell>
          <cell r="D83" t="str">
            <v>Gus</v>
          </cell>
          <cell r="E83" t="str">
            <v>Самаркандская обл, Ургутский р-он, к. Гус</v>
          </cell>
          <cell r="F83" t="str">
            <v>«Gus (CS2411)»</v>
          </cell>
          <cell r="G83" t="str">
            <v>Монтаж/демонтаж оборудования</v>
          </cell>
          <cell r="H83" t="str">
            <v>№1</v>
          </cell>
          <cell r="I83"/>
          <cell r="J83" t="str">
            <v>ООО «Bek Kom Engineering»</v>
          </cell>
          <cell r="K83" t="str">
            <v>№95Д/21/ДУЗ</v>
          </cell>
          <cell r="L83" t="str">
            <v>23 апреля 2021г.</v>
          </cell>
          <cell r="M83">
            <v>1000000000</v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/>
          <cell r="S83"/>
          <cell r="T83"/>
          <cell r="U83"/>
          <cell r="V83"/>
          <cell r="W83" t="str">
            <v/>
          </cell>
          <cell r="X83" t="str">
            <v/>
          </cell>
        </row>
        <row r="84">
          <cell r="A84" t="str">
            <v>SAM3023</v>
          </cell>
          <cell r="B84" t="str">
            <v>CS2457</v>
          </cell>
          <cell r="C84" t="str">
            <v>Самарканд</v>
          </cell>
          <cell r="D84" t="str">
            <v>Pochvon</v>
          </cell>
          <cell r="E84" t="str">
            <v>Самаркандская обл, Ургутский район, м-ля Почвон</v>
          </cell>
          <cell r="F84" t="str">
            <v>«Pochvon (CS2457)»</v>
          </cell>
          <cell r="G84" t="str">
            <v>Монтаж/демонтаж оборудования</v>
          </cell>
          <cell r="H84" t="str">
            <v>№1</v>
          </cell>
          <cell r="I84"/>
          <cell r="J84" t="str">
            <v>ООО «Bek Kom Engineering»</v>
          </cell>
          <cell r="K84" t="str">
            <v>№95Д/21/ДУЗ</v>
          </cell>
          <cell r="L84" t="str">
            <v>23 апреля 2021г.</v>
          </cell>
          <cell r="M84">
            <v>1000000000</v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/>
          <cell r="S84"/>
          <cell r="T84"/>
          <cell r="U84"/>
          <cell r="V84"/>
          <cell r="W84" t="str">
            <v/>
          </cell>
          <cell r="X84" t="str">
            <v/>
          </cell>
        </row>
        <row r="85">
          <cell r="A85" t="str">
            <v>KSH2754</v>
          </cell>
          <cell r="B85" t="str">
            <v>CS1708</v>
          </cell>
          <cell r="C85" t="str">
            <v>Карши</v>
          </cell>
          <cell r="D85" t="str">
            <v>Banya №5</v>
          </cell>
          <cell r="E85" t="str">
            <v>г. Карши, ул. А. Темура, баня 5</v>
          </cell>
          <cell r="F85" t="str">
            <v>«Banya №5 (CS1708)»</v>
          </cell>
          <cell r="G85" t="str">
            <v>Монтаж/демонтаж оборудования</v>
          </cell>
          <cell r="H85" t="str">
            <v>№3</v>
          </cell>
          <cell r="I85"/>
          <cell r="J85" t="str">
            <v>ООО «Communication»</v>
          </cell>
          <cell r="K85" t="str">
            <v>№20Д/21/ДУЗ</v>
          </cell>
          <cell r="L85" t="str">
            <v>22 января 2021г.</v>
          </cell>
          <cell r="M85">
            <v>1000000000</v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/>
          <cell r="S85"/>
          <cell r="T85"/>
          <cell r="U85"/>
          <cell r="V85"/>
          <cell r="W85" t="str">
            <v/>
          </cell>
          <cell r="X85" t="str">
            <v/>
          </cell>
        </row>
        <row r="86">
          <cell r="A86" t="str">
            <v>KSH2761</v>
          </cell>
          <cell r="B86" t="str">
            <v>CS1717</v>
          </cell>
          <cell r="C86" t="str">
            <v>Карши</v>
          </cell>
          <cell r="D86" t="str">
            <v>Oblvodokanal</v>
          </cell>
          <cell r="E86" t="str">
            <v>г. Карши, ул. Ханабад, Облдор</v>
          </cell>
          <cell r="F86" t="str">
            <v>«Oblvodokanal (CS1717)»</v>
          </cell>
          <cell r="G86" t="str">
            <v>Монтаж/демонтаж оборудования</v>
          </cell>
          <cell r="H86" t="str">
            <v>№3</v>
          </cell>
          <cell r="I86"/>
          <cell r="J86" t="str">
            <v>ООО «Communication»</v>
          </cell>
          <cell r="K86" t="str">
            <v>№20Д/21/ДУЗ</v>
          </cell>
          <cell r="L86" t="str">
            <v>22 января 2021г.</v>
          </cell>
          <cell r="M86">
            <v>1000000000</v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/>
          <cell r="S86"/>
          <cell r="T86"/>
          <cell r="U86"/>
          <cell r="V86"/>
          <cell r="W86" t="str">
            <v/>
          </cell>
          <cell r="X86" t="str">
            <v/>
          </cell>
        </row>
        <row r="87">
          <cell r="A87" t="str">
            <v>KAR1102</v>
          </cell>
          <cell r="B87" t="str">
            <v>CS3242</v>
          </cell>
          <cell r="C87" t="str">
            <v>Нукус</v>
          </cell>
          <cell r="D87" t="str">
            <v>Mahtumkuli</v>
          </cell>
          <cell r="E87" t="str">
            <v>Элликалинский р-н, Махтумкули ОФЙ, Тоза бог ДФХ (территория Сельхозводопровод-1)</v>
          </cell>
          <cell r="F87" t="str">
            <v>«Mahtumkuli (CS3242)»</v>
          </cell>
          <cell r="G87" t="str">
            <v>Монтаж/демонтаж оборудования</v>
          </cell>
          <cell r="H87" t="str">
            <v>№1</v>
          </cell>
          <cell r="I87"/>
          <cell r="J87" t="str">
            <v>ООО «Communication»</v>
          </cell>
          <cell r="K87" t="str">
            <v>№184Д/21/ДУЗ</v>
          </cell>
          <cell r="L87" t="str">
            <v>25 августа 2021г.</v>
          </cell>
          <cell r="M87">
            <v>1000000000</v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/>
          <cell r="S87"/>
          <cell r="T87"/>
          <cell r="U87"/>
          <cell r="V87"/>
          <cell r="W87" t="str">
            <v/>
          </cell>
          <cell r="X87" t="str">
            <v/>
          </cell>
        </row>
        <row r="88">
          <cell r="A88" t="str">
            <v>KAR1256</v>
          </cell>
          <cell r="B88" t="str">
            <v>KAR1256</v>
          </cell>
          <cell r="C88" t="str">
            <v>Нукус</v>
          </cell>
          <cell r="D88" t="str">
            <v>Kushchulik</v>
          </cell>
          <cell r="E88" t="str">
            <v>Тахиаташский р-н, Кушчилик МФЙ</v>
          </cell>
          <cell r="F88" t="str">
            <v>«Kushchulik (KAR1256)»</v>
          </cell>
          <cell r="G88" t="str">
            <v>Монтаж/демонтаж оборудования</v>
          </cell>
          <cell r="H88" t="str">
            <v>№1</v>
          </cell>
          <cell r="I88"/>
          <cell r="J88" t="str">
            <v>ООО «Communication»</v>
          </cell>
          <cell r="K88" t="str">
            <v>№184Д/21/ДУЗ</v>
          </cell>
          <cell r="L88" t="str">
            <v>25 августа 2021г.</v>
          </cell>
          <cell r="M88">
            <v>1000000000</v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/>
          <cell r="S88"/>
          <cell r="T88"/>
          <cell r="U88"/>
          <cell r="V88"/>
          <cell r="W88" t="str">
            <v/>
          </cell>
          <cell r="X88" t="str">
            <v/>
          </cell>
        </row>
        <row r="89">
          <cell r="A89" t="str">
            <v>SAM3202</v>
          </cell>
          <cell r="B89" t="str">
            <v>SAM3202</v>
          </cell>
          <cell r="C89" t="str">
            <v>Самарканд</v>
          </cell>
          <cell r="D89" t="str">
            <v>Ovozali</v>
          </cell>
          <cell r="E89" t="str">
            <v>Акдарьинский р-н, село Авазали, колледж сферы услуг и сервиса</v>
          </cell>
          <cell r="F89" t="str">
            <v>«Ovozali (SAM3202)»</v>
          </cell>
          <cell r="G89" t="str">
            <v>Монтаж/демонтаж оборудования</v>
          </cell>
          <cell r="H89" t="str">
            <v>№2</v>
          </cell>
          <cell r="I89"/>
          <cell r="J89" t="str">
            <v>ООО «Bek Kom Engineering»</v>
          </cell>
          <cell r="K89" t="str">
            <v>№95Д/21/ДУЗ</v>
          </cell>
          <cell r="L89" t="str">
            <v>23 апреля 2021г.</v>
          </cell>
          <cell r="M89">
            <v>1000000000</v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/>
          <cell r="S89"/>
          <cell r="T89"/>
          <cell r="U89"/>
          <cell r="V89"/>
          <cell r="W89" t="str">
            <v/>
          </cell>
          <cell r="X89" t="str">
            <v/>
          </cell>
        </row>
        <row r="90">
          <cell r="A90" t="str">
            <v>SAM3154</v>
          </cell>
          <cell r="B90" t="str">
            <v>CS1485</v>
          </cell>
          <cell r="C90" t="str">
            <v>Самарканд</v>
          </cell>
          <cell r="D90" t="str">
            <v>Kumushkent</v>
          </cell>
          <cell r="E90" t="str">
            <v>Окдарьинский р-н, к. Туртайгир, КФЙ Тошназар Рахимкулов</v>
          </cell>
          <cell r="F90" t="str">
            <v>«Kumushkent (CS1485)»</v>
          </cell>
          <cell r="G90" t="str">
            <v>Монтаж/демонтаж оборудования</v>
          </cell>
          <cell r="H90" t="str">
            <v>№2</v>
          </cell>
          <cell r="I90"/>
          <cell r="J90" t="str">
            <v>ООО «Bek Kom Engineering»</v>
          </cell>
          <cell r="K90" t="str">
            <v>№95Д/21/ДУЗ</v>
          </cell>
          <cell r="L90" t="str">
            <v>23 апреля 2021г.</v>
          </cell>
          <cell r="M90">
            <v>1000000000</v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/>
          <cell r="S90"/>
          <cell r="T90"/>
          <cell r="U90"/>
          <cell r="V90"/>
          <cell r="W90" t="str">
            <v/>
          </cell>
          <cell r="X90" t="str">
            <v/>
          </cell>
        </row>
        <row r="91">
          <cell r="A91" t="str">
            <v>SAM3198</v>
          </cell>
          <cell r="B91" t="str">
            <v>CS2463</v>
          </cell>
          <cell r="C91" t="str">
            <v>Самарканд</v>
          </cell>
          <cell r="D91" t="str">
            <v>Kildon</v>
          </cell>
          <cell r="E91" t="str">
            <v>Булунгурский р-н, к-к Килдон, промышленный колледж</v>
          </cell>
          <cell r="F91" t="str">
            <v>«Kildon (CS2463)»</v>
          </cell>
          <cell r="G91" t="str">
            <v>Монтаж/демонтаж оборудования</v>
          </cell>
          <cell r="H91" t="str">
            <v>№2</v>
          </cell>
          <cell r="I91"/>
          <cell r="J91" t="str">
            <v>ООО «Bek Kom Engineering»</v>
          </cell>
          <cell r="K91" t="str">
            <v>№95Д/21/ДУЗ</v>
          </cell>
          <cell r="L91" t="str">
            <v>23 апреля 2021г.</v>
          </cell>
          <cell r="M91">
            <v>1000000000</v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/>
          <cell r="S91"/>
          <cell r="T91"/>
          <cell r="U91"/>
          <cell r="V91"/>
          <cell r="W91" t="str">
            <v/>
          </cell>
          <cell r="X91" t="str">
            <v/>
          </cell>
        </row>
        <row r="92">
          <cell r="A92" t="str">
            <v>SAM3087</v>
          </cell>
          <cell r="B92" t="str">
            <v>CS0307</v>
          </cell>
          <cell r="C92" t="str">
            <v>Самарканд</v>
          </cell>
          <cell r="D92" t="str">
            <v>Obshejitiye</v>
          </cell>
          <cell r="E92" t="str">
            <v>г.Самарканд, ул.Спитамен Шох, 166</v>
          </cell>
          <cell r="F92" t="str">
            <v>«Obshejitiye (CS0307)»</v>
          </cell>
          <cell r="G92" t="str">
            <v>Монтаж/демонтаж оборудования</v>
          </cell>
          <cell r="H92" t="str">
            <v>№2</v>
          </cell>
          <cell r="I92"/>
          <cell r="J92" t="str">
            <v>ООО «Bek Kom Engineering»</v>
          </cell>
          <cell r="K92" t="str">
            <v>№95Д/21/ДУЗ</v>
          </cell>
          <cell r="L92" t="str">
            <v>23 апреля 2021г.</v>
          </cell>
          <cell r="M92">
            <v>1000000000</v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/>
          <cell r="S92"/>
          <cell r="T92"/>
          <cell r="U92"/>
          <cell r="V92"/>
          <cell r="W92" t="str">
            <v/>
          </cell>
          <cell r="X92" t="str">
            <v/>
          </cell>
        </row>
        <row r="93">
          <cell r="A93" t="str">
            <v>SAM3222</v>
          </cell>
          <cell r="B93" t="str">
            <v>CS2448</v>
          </cell>
          <cell r="C93" t="str">
            <v>Самарканд</v>
          </cell>
          <cell r="D93" t="str">
            <v>Sh/F Dinamo</v>
          </cell>
          <cell r="E93" t="str">
            <v>г. Самарканд, ул. А. Темура, д. 126</v>
          </cell>
          <cell r="F93" t="str">
            <v>«Sh/F Dinamo (CS2448)»</v>
          </cell>
          <cell r="G93" t="str">
            <v>Монтаж/демонтаж оборудования</v>
          </cell>
          <cell r="H93" t="str">
            <v>№2</v>
          </cell>
          <cell r="I93"/>
          <cell r="J93" t="str">
            <v>ООО «Bek Kom Engineering»</v>
          </cell>
          <cell r="K93" t="str">
            <v>№95Д/21/ДУЗ</v>
          </cell>
          <cell r="L93" t="str">
            <v>23 апреля 2021г.</v>
          </cell>
          <cell r="M93">
            <v>1000000000</v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/>
          <cell r="S93"/>
          <cell r="T93"/>
          <cell r="U93"/>
          <cell r="V93"/>
          <cell r="W93" t="str">
            <v/>
          </cell>
          <cell r="X93" t="str">
            <v/>
          </cell>
        </row>
        <row r="94">
          <cell r="A94" t="str">
            <v>SAM3112</v>
          </cell>
          <cell r="B94" t="str">
            <v>CS1418</v>
          </cell>
          <cell r="C94" t="str">
            <v>Самарканд</v>
          </cell>
          <cell r="D94" t="str">
            <v>Juriyat</v>
          </cell>
          <cell r="E94" t="str">
            <v>Джамбайский р-н, к. Журият, СВП</v>
          </cell>
          <cell r="F94" t="str">
            <v>«Juriyat (CS1418)»</v>
          </cell>
          <cell r="G94" t="str">
            <v>Монтаж/демонтаж оборудования</v>
          </cell>
          <cell r="H94" t="str">
            <v>№2</v>
          </cell>
          <cell r="I94"/>
          <cell r="J94" t="str">
            <v>ООО «Bek Kom Engineering»</v>
          </cell>
          <cell r="K94" t="str">
            <v>№95Д/21/ДУЗ</v>
          </cell>
          <cell r="L94" t="str">
            <v>23 апреля 2021г.</v>
          </cell>
          <cell r="M94">
            <v>1000000000</v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/>
          <cell r="S94"/>
          <cell r="T94"/>
          <cell r="U94"/>
          <cell r="V94"/>
          <cell r="W94" t="str">
            <v/>
          </cell>
          <cell r="X94" t="str">
            <v/>
          </cell>
        </row>
        <row r="95">
          <cell r="A95" t="str">
            <v>SAM3064</v>
          </cell>
          <cell r="B95" t="str">
            <v>CS0329</v>
          </cell>
          <cell r="C95" t="str">
            <v>Самарканд</v>
          </cell>
          <cell r="D95" t="str">
            <v>Jambay</v>
          </cell>
          <cell r="E95" t="str">
            <v>Самаркандская обл., п. Джамбай ул. Галакопа 17, здание универмага</v>
          </cell>
          <cell r="F95" t="str">
            <v>«Jambay (CS0329)»</v>
          </cell>
          <cell r="G95" t="str">
            <v>Монтаж/демонтаж оборудования</v>
          </cell>
          <cell r="H95" t="str">
            <v>№2</v>
          </cell>
          <cell r="I95"/>
          <cell r="J95" t="str">
            <v>ООО «Bek Kom Engineering»</v>
          </cell>
          <cell r="K95" t="str">
            <v>№95Д/21/ДУЗ</v>
          </cell>
          <cell r="L95" t="str">
            <v>23 апреля 2021г.</v>
          </cell>
          <cell r="M95">
            <v>1000000000</v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/>
          <cell r="S95"/>
          <cell r="T95"/>
          <cell r="U95"/>
          <cell r="V95"/>
          <cell r="W95" t="str">
            <v/>
          </cell>
          <cell r="X95" t="str">
            <v/>
          </cell>
        </row>
        <row r="96">
          <cell r="A96" t="str">
            <v>SAM3061</v>
          </cell>
          <cell r="B96" t="str">
            <v>CS0322</v>
          </cell>
          <cell r="C96" t="str">
            <v>Самарканд</v>
          </cell>
          <cell r="D96" t="str">
            <v>Aktash</v>
          </cell>
          <cell r="E96" t="str">
            <v>Самаркандская обл.,Нарпайский р-он,  п. Акташ ул. Навои д.62, здание хокимията</v>
          </cell>
          <cell r="F96" t="str">
            <v>«Aktash (CS0322)»</v>
          </cell>
          <cell r="G96" t="str">
            <v>Монтаж/демонтаж оборудования</v>
          </cell>
          <cell r="H96" t="str">
            <v>№2</v>
          </cell>
          <cell r="I96"/>
          <cell r="J96" t="str">
            <v>ООО «Bek Kom Engineering»</v>
          </cell>
          <cell r="K96" t="str">
            <v>№95Д/21/ДУЗ</v>
          </cell>
          <cell r="L96" t="str">
            <v>23 апреля 2021г.</v>
          </cell>
          <cell r="M96">
            <v>1000000000</v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/>
          <cell r="S96"/>
          <cell r="T96"/>
          <cell r="U96"/>
          <cell r="V96"/>
          <cell r="W96" t="str">
            <v/>
          </cell>
          <cell r="X96" t="str">
            <v/>
          </cell>
        </row>
        <row r="97">
          <cell r="A97" t="str">
            <v>SAM3120</v>
          </cell>
          <cell r="B97" t="str">
            <v>CS1434</v>
          </cell>
          <cell r="C97" t="str">
            <v>Самарканд</v>
          </cell>
          <cell r="D97" t="str">
            <v>Bekat</v>
          </cell>
          <cell r="E97" t="str">
            <v>Тайлякский р-н, к-к Элпок, м-ля Заравшон, ф\х Бекат</v>
          </cell>
          <cell r="F97" t="str">
            <v>«Bekat (CS1434)»</v>
          </cell>
          <cell r="G97" t="str">
            <v>Монтаж/демонтаж оборудования</v>
          </cell>
          <cell r="H97" t="str">
            <v>№2</v>
          </cell>
          <cell r="I97"/>
          <cell r="J97" t="str">
            <v>ООО «Bek Kom Engineering»</v>
          </cell>
          <cell r="K97" t="str">
            <v>№95Д/21/ДУЗ</v>
          </cell>
          <cell r="L97" t="str">
            <v>23 апреля 2021г.</v>
          </cell>
          <cell r="M97">
            <v>1000000000</v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/>
          <cell r="S97"/>
          <cell r="T97"/>
          <cell r="U97"/>
          <cell r="V97"/>
          <cell r="W97" t="str">
            <v/>
          </cell>
          <cell r="X97" t="str">
            <v/>
          </cell>
        </row>
        <row r="98">
          <cell r="A98" t="str">
            <v>YAN3985</v>
          </cell>
          <cell r="B98" t="str">
            <v>CS0909</v>
          </cell>
          <cell r="C98" t="str">
            <v>Янгиюль</v>
          </cell>
          <cell r="D98" t="str">
            <v>Mingboshi
(альт.MMTP I. Haidarov)</v>
          </cell>
          <cell r="E98" t="str">
            <v>Ташкентская область,  Пскентский р-н, КФЙ Керовчи</v>
          </cell>
          <cell r="F98" t="str">
            <v>«Mingboshi
(альт.MMTP I. Haidarov) (CS0909)»</v>
          </cell>
          <cell r="G98" t="str">
            <v>Монтаж/демонтаж оборудования</v>
          </cell>
          <cell r="H98" t="str">
            <v>№2</v>
          </cell>
          <cell r="I98"/>
          <cell r="J98" t="str">
            <v>ООО «Communication»</v>
          </cell>
          <cell r="K98" t="str">
            <v>№105Д/21/ДУЗ</v>
          </cell>
          <cell r="L98" t="str">
            <v>07 мая 2021г.</v>
          </cell>
          <cell r="M98">
            <v>1000000000</v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/>
          <cell r="S98"/>
          <cell r="T98"/>
          <cell r="U98"/>
          <cell r="V98"/>
          <cell r="W98" t="str">
            <v/>
          </cell>
          <cell r="X98" t="str">
            <v/>
          </cell>
        </row>
        <row r="99">
          <cell r="A99" t="str">
            <v>YAN3990</v>
          </cell>
          <cell r="B99" t="str">
            <v>YAN3990</v>
          </cell>
          <cell r="C99" t="str">
            <v>Янгиюль</v>
          </cell>
          <cell r="D99" t="str">
            <v>Ogonyok</v>
          </cell>
          <cell r="E99" t="str">
            <v>Ташкентская область, Куйичикский район, с. Маданият,территория Дома культуры</v>
          </cell>
          <cell r="F99" t="str">
            <v>«Ogonyok (YAN3990)»</v>
          </cell>
          <cell r="G99" t="str">
            <v>Монтаж/демонтаж оборудования</v>
          </cell>
          <cell r="H99" t="str">
            <v>№2</v>
          </cell>
          <cell r="I99"/>
          <cell r="J99" t="str">
            <v>ООО «Communication»</v>
          </cell>
          <cell r="K99" t="str">
            <v>№105Д/21/ДУЗ</v>
          </cell>
          <cell r="L99" t="str">
            <v>07 мая 2021г.</v>
          </cell>
          <cell r="M99">
            <v>1000000000</v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/>
          <cell r="S99"/>
          <cell r="T99"/>
          <cell r="U99"/>
          <cell r="V99"/>
          <cell r="W99" t="str">
            <v/>
          </cell>
          <cell r="X99" t="str">
            <v/>
          </cell>
        </row>
        <row r="100">
          <cell r="A100" t="str">
            <v>YAN3960</v>
          </cell>
          <cell r="B100" t="str">
            <v>CS0916</v>
          </cell>
          <cell r="C100" t="str">
            <v>Янгиюль</v>
          </cell>
          <cell r="D100" t="str">
            <v>Akkurgan-2</v>
          </cell>
          <cell r="E100" t="str">
            <v>г. Аккурган, хокимият</v>
          </cell>
          <cell r="F100" t="str">
            <v>«Akkurgan-2 (CS0916)»</v>
          </cell>
          <cell r="G100" t="str">
            <v>Монтаж/демонтаж оборудования</v>
          </cell>
          <cell r="H100" t="str">
            <v>№2</v>
          </cell>
          <cell r="I100"/>
          <cell r="J100" t="str">
            <v>ООО «Communication»</v>
          </cell>
          <cell r="K100" t="str">
            <v>№105Д/21/ДУЗ</v>
          </cell>
          <cell r="L100" t="str">
            <v>07 мая 2021г.</v>
          </cell>
          <cell r="M100">
            <v>1000000000</v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/>
          <cell r="S100"/>
          <cell r="T100"/>
          <cell r="U100"/>
          <cell r="V100"/>
          <cell r="W100" t="str">
            <v/>
          </cell>
          <cell r="X100" t="str">
            <v/>
          </cell>
        </row>
        <row r="101">
          <cell r="A101" t="str">
            <v>YAN3928</v>
          </cell>
          <cell r="B101" t="str">
            <v>CS0164</v>
          </cell>
          <cell r="C101" t="str">
            <v>Янгиюль</v>
          </cell>
          <cell r="D101" t="str">
            <v>Zangiata</v>
          </cell>
          <cell r="E101" t="str">
            <v>Таш. обл, п. Зангиата, правление ширкатного хозяйства Зангиата</v>
          </cell>
          <cell r="F101" t="str">
            <v>«Zangiata (CS0164)»</v>
          </cell>
          <cell r="G101" t="str">
            <v>Монтаж/демонтаж оборудования</v>
          </cell>
          <cell r="H101" t="str">
            <v>№2</v>
          </cell>
          <cell r="I101"/>
          <cell r="J101" t="str">
            <v>ООО «Communication»</v>
          </cell>
          <cell r="K101" t="str">
            <v>№105Д/21/ДУЗ</v>
          </cell>
          <cell r="L101" t="str">
            <v>07 мая 2021г.</v>
          </cell>
          <cell r="M101">
            <v>1000000000</v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/>
          <cell r="S101"/>
          <cell r="T101"/>
          <cell r="U101"/>
          <cell r="V101"/>
          <cell r="W101" t="str">
            <v/>
          </cell>
          <cell r="X101" t="str">
            <v/>
          </cell>
        </row>
        <row r="102">
          <cell r="A102" t="str">
            <v>YAN3975</v>
          </cell>
          <cell r="B102" t="str">
            <v>CS3418</v>
          </cell>
          <cell r="C102" t="str">
            <v>Янгиюль</v>
          </cell>
          <cell r="D102" t="str">
            <v>Karatepa</v>
          </cell>
          <cell r="E102" t="str">
            <v>Янгиюльский р-н, п. Каратепа, КФЙ Мусова</v>
          </cell>
          <cell r="F102" t="str">
            <v>«Karatepa (CS3418)»</v>
          </cell>
          <cell r="G102" t="str">
            <v>Монтаж/демонтаж оборудования</v>
          </cell>
          <cell r="H102" t="str">
            <v>№2</v>
          </cell>
          <cell r="I102"/>
          <cell r="J102" t="str">
            <v>ООО «Communication»</v>
          </cell>
          <cell r="K102" t="str">
            <v>№105Д/21/ДУЗ</v>
          </cell>
          <cell r="L102" t="str">
            <v>07 мая 2021г.</v>
          </cell>
          <cell r="M102">
            <v>1000000000</v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/>
          <cell r="S102"/>
          <cell r="T102"/>
          <cell r="U102"/>
          <cell r="V102"/>
          <cell r="W102" t="str">
            <v/>
          </cell>
          <cell r="X102" t="str">
            <v/>
          </cell>
        </row>
        <row r="103">
          <cell r="A103" t="str">
            <v>YAN3922</v>
          </cell>
          <cell r="B103" t="str">
            <v>CS0932</v>
          </cell>
          <cell r="C103" t="str">
            <v>Янгиюль</v>
          </cell>
          <cell r="D103" t="str">
            <v>TPK Rehsi Ona</v>
          </cell>
          <cell r="E103" t="str">
            <v>Янгиюльский р-н, Ниязбаш КФЙ, ул. Авазова, д.1</v>
          </cell>
          <cell r="F103" t="str">
            <v>«TPK Rehsi Ona (CS0932)»</v>
          </cell>
          <cell r="G103" t="str">
            <v>Монтаж/демонтаж оборудования</v>
          </cell>
          <cell r="H103" t="str">
            <v>№2</v>
          </cell>
          <cell r="I103"/>
          <cell r="J103" t="str">
            <v>ООО «Communication»</v>
          </cell>
          <cell r="K103" t="str">
            <v>№105Д/21/ДУЗ</v>
          </cell>
          <cell r="L103" t="str">
            <v>07 мая 2021г.</v>
          </cell>
          <cell r="M103">
            <v>1000000000</v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/>
          <cell r="S103"/>
          <cell r="T103"/>
          <cell r="U103"/>
          <cell r="V103"/>
          <cell r="W103" t="str">
            <v/>
          </cell>
          <cell r="X103" t="str">
            <v/>
          </cell>
        </row>
        <row r="104">
          <cell r="A104" t="str">
            <v>YAN3815</v>
          </cell>
          <cell r="B104" t="str">
            <v>YAN3815</v>
          </cell>
          <cell r="C104" t="str">
            <v>Янгиюль</v>
          </cell>
          <cell r="D104" t="str">
            <v>Tez Ariq</v>
          </cell>
          <cell r="E104" t="str">
            <v xml:space="preserve">Таш. Обл.   Янгиюлский район КФЙ Ниязбаш ул. Тез арик </v>
          </cell>
          <cell r="F104" t="str">
            <v>«Tez Ariq (YAN3815)»</v>
          </cell>
          <cell r="G104" t="str">
            <v>Монтаж/демонтаж оборудования</v>
          </cell>
          <cell r="H104" t="str">
            <v>№2</v>
          </cell>
          <cell r="I104"/>
          <cell r="J104" t="str">
            <v>ООО «Communication»</v>
          </cell>
          <cell r="K104" t="str">
            <v>№105Д/21/ДУЗ</v>
          </cell>
          <cell r="L104" t="str">
            <v>07 мая 2021г.</v>
          </cell>
          <cell r="M104">
            <v>1000000000</v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/>
          <cell r="S104"/>
          <cell r="T104"/>
          <cell r="U104"/>
          <cell r="V104"/>
          <cell r="W104" t="str">
            <v/>
          </cell>
          <cell r="X104" t="str">
            <v/>
          </cell>
        </row>
        <row r="105">
          <cell r="A105" t="str">
            <v>YAN3967</v>
          </cell>
          <cell r="B105" t="str">
            <v>CS0931</v>
          </cell>
          <cell r="C105" t="str">
            <v>Янгиюль</v>
          </cell>
          <cell r="D105" t="str">
            <v>Bolnica</v>
          </cell>
          <cell r="E105" t="str">
            <v>г. Янгиюль, ул. А. кучкарова</v>
          </cell>
          <cell r="F105" t="str">
            <v>«Bolnica (CS0931)»</v>
          </cell>
          <cell r="G105" t="str">
            <v>Монтаж/демонтаж оборудования</v>
          </cell>
          <cell r="H105" t="str">
            <v>№2</v>
          </cell>
          <cell r="I105"/>
          <cell r="J105" t="str">
            <v>ООО «Communication»</v>
          </cell>
          <cell r="K105" t="str">
            <v>№105Д/21/ДУЗ</v>
          </cell>
          <cell r="L105" t="str">
            <v>07 мая 2021г.</v>
          </cell>
          <cell r="M105">
            <v>1000000000</v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/>
          <cell r="S105"/>
          <cell r="T105"/>
          <cell r="U105"/>
          <cell r="V105"/>
          <cell r="W105" t="str">
            <v/>
          </cell>
          <cell r="X105" t="str">
            <v/>
          </cell>
        </row>
        <row r="106">
          <cell r="A106" t="str">
            <v>YAN3921</v>
          </cell>
          <cell r="B106" t="str">
            <v>CS0928</v>
          </cell>
          <cell r="C106" t="str">
            <v>Янгиюль</v>
          </cell>
          <cell r="D106" t="str">
            <v>Vatan Parvar</v>
          </cell>
          <cell r="E106" t="str">
            <v>г.Янгиюль, ул.Самаркандская,1</v>
          </cell>
          <cell r="F106" t="str">
            <v>«Vatan Parvar (CS0928)»</v>
          </cell>
          <cell r="G106" t="str">
            <v>Монтаж/демонтаж оборудования</v>
          </cell>
          <cell r="H106" t="str">
            <v>№2</v>
          </cell>
          <cell r="I106"/>
          <cell r="J106" t="str">
            <v>ООО «Communication»</v>
          </cell>
          <cell r="K106" t="str">
            <v>№105Д/21/ДУЗ</v>
          </cell>
          <cell r="L106" t="str">
            <v>07 мая 2021г.</v>
          </cell>
          <cell r="M106">
            <v>1000000000</v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/>
          <cell r="S106"/>
          <cell r="T106"/>
          <cell r="U106"/>
          <cell r="V106"/>
          <cell r="W106" t="str">
            <v/>
          </cell>
          <cell r="X106" t="str">
            <v/>
          </cell>
        </row>
        <row r="107">
          <cell r="A107" t="str">
            <v>YAN3966</v>
          </cell>
          <cell r="B107" t="str">
            <v>CS0929</v>
          </cell>
          <cell r="C107" t="str">
            <v>Янгиюль</v>
          </cell>
          <cell r="D107" t="str">
            <v>Yangiyul Poligraf servis</v>
          </cell>
          <cell r="E107" t="str">
            <v>г. Янгиюль, ул. Самаркандская, 44, ООО Yangiyul Poligraph service</v>
          </cell>
          <cell r="F107" t="str">
            <v>«Yangiyul Poligraf servis (CS0929)»</v>
          </cell>
          <cell r="G107" t="str">
            <v>Монтаж/демонтаж оборудования</v>
          </cell>
          <cell r="H107" t="str">
            <v>№2</v>
          </cell>
          <cell r="I107"/>
          <cell r="J107" t="str">
            <v>ООО «Communication»</v>
          </cell>
          <cell r="K107" t="str">
            <v>№105Д/21/ДУЗ</v>
          </cell>
          <cell r="L107" t="str">
            <v>07 мая 2021г.</v>
          </cell>
          <cell r="M107">
            <v>1000000000</v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/>
          <cell r="S107"/>
          <cell r="T107"/>
          <cell r="U107"/>
          <cell r="V107"/>
          <cell r="W107" t="str">
            <v/>
          </cell>
          <cell r="X107" t="str">
            <v/>
          </cell>
        </row>
        <row r="108">
          <cell r="A108" t="str">
            <v>YAN3919</v>
          </cell>
          <cell r="B108" t="str">
            <v>CS0880</v>
          </cell>
          <cell r="C108" t="str">
            <v>Янгиюль</v>
          </cell>
          <cell r="D108" t="str">
            <v>OOO Yangiyul Avtoustoz</v>
          </cell>
          <cell r="E108" t="str">
            <v>г. Янгиюль, ул. Ковунчитепа, 3</v>
          </cell>
          <cell r="F108" t="str">
            <v>«OOO Yangiyul Avtoustoz (CS0880)»</v>
          </cell>
          <cell r="G108" t="str">
            <v>Монтаж/демонтаж оборудования</v>
          </cell>
          <cell r="H108" t="str">
            <v>№2</v>
          </cell>
          <cell r="I108"/>
          <cell r="J108" t="str">
            <v>ООО «Communication»</v>
          </cell>
          <cell r="K108" t="str">
            <v>№105Д/21/ДУЗ</v>
          </cell>
          <cell r="L108" t="str">
            <v>07 мая 2021г.</v>
          </cell>
          <cell r="M108">
            <v>1000000000</v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/>
          <cell r="S108"/>
          <cell r="T108"/>
          <cell r="U108"/>
          <cell r="V108"/>
          <cell r="W108" t="str">
            <v/>
          </cell>
          <cell r="X108" t="str">
            <v/>
          </cell>
        </row>
        <row r="109">
          <cell r="A109" t="str">
            <v>YAN3971</v>
          </cell>
          <cell r="B109" t="str">
            <v>CS3408</v>
          </cell>
          <cell r="C109" t="str">
            <v>Янгиюль</v>
          </cell>
          <cell r="D109" t="str">
            <v>ATS-2</v>
          </cell>
          <cell r="E109" t="str">
            <v>г. Янгиюль, АТС-2</v>
          </cell>
          <cell r="F109" t="str">
            <v>«ATS-2 (CS3408)»</v>
          </cell>
          <cell r="G109" t="str">
            <v>Монтаж/демонтаж оборудования</v>
          </cell>
          <cell r="H109" t="str">
            <v>№2</v>
          </cell>
          <cell r="I109"/>
          <cell r="J109" t="str">
            <v>ООО «Communication»</v>
          </cell>
          <cell r="K109" t="str">
            <v>№105Д/21/ДУЗ</v>
          </cell>
          <cell r="L109" t="str">
            <v>07 мая 2021г.</v>
          </cell>
          <cell r="M109">
            <v>1000000000</v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/>
          <cell r="S109"/>
          <cell r="T109"/>
          <cell r="U109"/>
          <cell r="V109"/>
          <cell r="W109" t="str">
            <v/>
          </cell>
          <cell r="X109" t="str">
            <v/>
          </cell>
        </row>
        <row r="110">
          <cell r="A110" t="str">
            <v>YAN3948</v>
          </cell>
          <cell r="B110" t="str">
            <v>CS0892</v>
          </cell>
          <cell r="C110" t="str">
            <v>Янгиюль</v>
          </cell>
          <cell r="D110" t="str">
            <v>Kurganchi</v>
          </cell>
          <cell r="E110" t="str">
            <v>Куйчирчикский р-н, п. Курганчи, универмаг</v>
          </cell>
          <cell r="F110" t="str">
            <v>«Kurganchi (CS0892)»</v>
          </cell>
          <cell r="G110" t="str">
            <v>Монтаж/демонтаж оборудования</v>
          </cell>
          <cell r="H110" t="str">
            <v>№2</v>
          </cell>
          <cell r="I110"/>
          <cell r="J110" t="str">
            <v>ООО «Communication»</v>
          </cell>
          <cell r="K110" t="str">
            <v>№105Д/21/ДУЗ</v>
          </cell>
          <cell r="L110" t="str">
            <v>07 мая 2021г.</v>
          </cell>
          <cell r="M110">
            <v>1000000000</v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/>
          <cell r="S110"/>
          <cell r="T110"/>
          <cell r="U110"/>
          <cell r="V110"/>
          <cell r="W110" t="str">
            <v/>
          </cell>
          <cell r="X110" t="str">
            <v/>
          </cell>
        </row>
        <row r="111">
          <cell r="A111" t="str">
            <v>YAN3949</v>
          </cell>
          <cell r="B111" t="str">
            <v>CS0893</v>
          </cell>
          <cell r="C111" t="str">
            <v>Янгиюль</v>
          </cell>
          <cell r="D111" t="str">
            <v>ChF Xoldarali Aziza</v>
          </cell>
          <cell r="E111" t="str">
            <v>Куйичирчикский р-н, п. Беруний</v>
          </cell>
          <cell r="F111" t="str">
            <v>«ChF Xoldarali Aziza (CS0893)»</v>
          </cell>
          <cell r="G111" t="str">
            <v>Монтаж/демонтаж оборудования</v>
          </cell>
          <cell r="H111" t="str">
            <v>№2</v>
          </cell>
          <cell r="I111"/>
          <cell r="J111" t="str">
            <v>ООО «Communication»</v>
          </cell>
          <cell r="K111" t="str">
            <v>№105Д/21/ДУЗ</v>
          </cell>
          <cell r="L111" t="str">
            <v>07 мая 2021г.</v>
          </cell>
          <cell r="M111">
            <v>1000000000</v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/>
          <cell r="S111"/>
          <cell r="T111"/>
          <cell r="U111"/>
          <cell r="V111"/>
          <cell r="W111" t="str">
            <v/>
          </cell>
          <cell r="X111" t="str">
            <v/>
          </cell>
        </row>
        <row r="112">
          <cell r="A112" t="str">
            <v>YAN3969</v>
          </cell>
          <cell r="B112" t="str">
            <v>CS0938</v>
          </cell>
          <cell r="C112" t="str">
            <v>Янгиюль</v>
          </cell>
          <cell r="D112" t="str">
            <v>ChV Vasikov</v>
          </cell>
          <cell r="E112" t="str">
            <v>Таш. обл., Зангтатинский р-н, с/с Бозсу, магазин</v>
          </cell>
          <cell r="F112" t="str">
            <v>«ChV Vasikov (CS0938)»</v>
          </cell>
          <cell r="G112" t="str">
            <v>Монтаж/демонтаж оборудования</v>
          </cell>
          <cell r="H112" t="str">
            <v>№2</v>
          </cell>
          <cell r="I112"/>
          <cell r="J112" t="str">
            <v>ООО «Communication»</v>
          </cell>
          <cell r="K112" t="str">
            <v>№105Д/21/ДУЗ</v>
          </cell>
          <cell r="L112" t="str">
            <v>07 мая 2021г.</v>
          </cell>
          <cell r="M112">
            <v>1000000000</v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/>
          <cell r="S112"/>
          <cell r="T112"/>
          <cell r="U112"/>
          <cell r="V112"/>
          <cell r="W112" t="str">
            <v/>
          </cell>
          <cell r="X112" t="str">
            <v/>
          </cell>
        </row>
        <row r="113">
          <cell r="A113" t="str">
            <v>FRG5334</v>
          </cell>
          <cell r="B113" t="str">
            <v>CS0819</v>
          </cell>
          <cell r="C113" t="str">
            <v>Фергана</v>
          </cell>
          <cell r="D113" t="str">
            <v>J/D pochtampt</v>
          </cell>
          <cell r="E113" t="str">
            <v>г.Коканд, ул.Уста-бозор, почтампт</v>
          </cell>
          <cell r="F113" t="str">
            <v>«J/D pochtampt (CS0819)»</v>
          </cell>
          <cell r="G113" t="str">
            <v>Перенос оборудования</v>
          </cell>
          <cell r="H113" t="str">
            <v>№2</v>
          </cell>
          <cell r="I113"/>
          <cell r="J113" t="str">
            <v>ООО «Bek Kom Engineering»</v>
          </cell>
          <cell r="K113" t="str">
            <v>№93Д/21/ДУЗ</v>
          </cell>
          <cell r="L113" t="str">
            <v>23 апреля 2021г.</v>
          </cell>
          <cell r="M113">
            <v>1000000000</v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/>
          <cell r="S113"/>
          <cell r="T113"/>
          <cell r="U113"/>
          <cell r="V113"/>
          <cell r="W113" t="str">
            <v/>
          </cell>
          <cell r="X113" t="str">
            <v/>
          </cell>
        </row>
        <row r="114">
          <cell r="A114" t="str">
            <v>TSH4523</v>
          </cell>
          <cell r="B114" t="str">
            <v>TSH4523</v>
          </cell>
          <cell r="C114" t="str">
            <v>Ташкент</v>
          </cell>
          <cell r="D114" t="str">
            <v>Kuylik bazar</v>
          </cell>
          <cell r="E114" t="str">
            <v>г. Ташкент, Бектемирский район, ул. Фаргона йули, Куйлик бозор</v>
          </cell>
          <cell r="F114" t="str">
            <v>«Kuylik bazar (TSH4523)»</v>
          </cell>
          <cell r="G114" t="str">
            <v>Монтаж/демонтаж оборудования</v>
          </cell>
          <cell r="H114" t="str">
            <v>№11</v>
          </cell>
          <cell r="I114"/>
          <cell r="J114" t="str">
            <v>ООО «Bek Kom Engineering»</v>
          </cell>
          <cell r="K114" t="str">
            <v>№92Д/21/ДУЗ</v>
          </cell>
          <cell r="L114" t="str">
            <v>23 апреля 2021г.</v>
          </cell>
          <cell r="M114">
            <v>1000000000</v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/>
          <cell r="S114"/>
          <cell r="T114"/>
          <cell r="U114"/>
          <cell r="V114"/>
          <cell r="W114" t="str">
            <v/>
          </cell>
          <cell r="X114" t="str">
            <v/>
          </cell>
        </row>
        <row r="115">
          <cell r="A115" t="str">
            <v>TSH4307</v>
          </cell>
          <cell r="B115" t="str">
            <v>CS0665</v>
          </cell>
          <cell r="C115" t="str">
            <v>Ташкент</v>
          </cell>
          <cell r="D115" t="str">
            <v>OAO Suvasbobuskunamash</v>
          </cell>
          <cell r="E115" t="str">
            <v>г.Ташкент, Бектемирский р-н, ул. Б.Нозима, д.28</v>
          </cell>
          <cell r="F115" t="str">
            <v>«OAO Suvasbobuskunamash (CS0665)»</v>
          </cell>
          <cell r="G115" t="str">
            <v>Монтаж/демонтаж оборудования</v>
          </cell>
          <cell r="H115" t="str">
            <v>№11</v>
          </cell>
          <cell r="I115"/>
          <cell r="J115" t="str">
            <v>ООО «Bek Kom Engineering»</v>
          </cell>
          <cell r="K115" t="str">
            <v>№92Д/21/ДУЗ</v>
          </cell>
          <cell r="L115" t="str">
            <v>23 апреля 2021г.</v>
          </cell>
          <cell r="M115">
            <v>1000000000</v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/>
          <cell r="S115"/>
          <cell r="T115"/>
          <cell r="U115"/>
          <cell r="V115"/>
          <cell r="W115" t="str">
            <v/>
          </cell>
          <cell r="X115" t="str">
            <v/>
          </cell>
        </row>
        <row r="116">
          <cell r="A116" t="str">
            <v>TSH4193</v>
          </cell>
          <cell r="B116" t="str">
            <v>CS3023</v>
          </cell>
          <cell r="C116" t="str">
            <v>Ташкент</v>
          </cell>
          <cell r="D116" t="str">
            <v>METQ</v>
          </cell>
          <cell r="E116" t="str">
            <v>г. Ташкент, Серг.р-н, м. Куйлюк-5,общ. №30, Maxsuselektrtarmoqqurilish</v>
          </cell>
          <cell r="F116" t="str">
            <v>«METQ (CS3023)»</v>
          </cell>
          <cell r="G116" t="str">
            <v>Монтаж/демонтаж оборудования</v>
          </cell>
          <cell r="H116" t="str">
            <v>№11</v>
          </cell>
          <cell r="I116"/>
          <cell r="J116" t="str">
            <v>ООО «Bek Kom Engineering»</v>
          </cell>
          <cell r="K116" t="str">
            <v>№92Д/21/ДУЗ</v>
          </cell>
          <cell r="L116" t="str">
            <v>23 апреля 2021г.</v>
          </cell>
          <cell r="M116">
            <v>1000000000</v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/>
          <cell r="S116"/>
          <cell r="T116"/>
          <cell r="U116"/>
          <cell r="V116"/>
          <cell r="W116" t="str">
            <v/>
          </cell>
          <cell r="X116" t="str">
            <v/>
          </cell>
        </row>
        <row r="117">
          <cell r="A117" t="str">
            <v>TSH4315</v>
          </cell>
          <cell r="B117" t="str">
            <v>CS0673</v>
          </cell>
          <cell r="C117" t="str">
            <v>Ташкент</v>
          </cell>
          <cell r="D117" t="str">
            <v>DP Tekxnoindustriya</v>
          </cell>
          <cell r="E117" t="str">
            <v>г.Ташкент, Сергелийский р-н, м-в Куйлюк-5, ул.Алимбекова, д.2</v>
          </cell>
          <cell r="F117" t="str">
            <v>«DP Tekxnoindustriya (CS0673)»</v>
          </cell>
          <cell r="G117" t="str">
            <v>Монтаж/демонтаж оборудования</v>
          </cell>
          <cell r="H117" t="str">
            <v>№11</v>
          </cell>
          <cell r="I117"/>
          <cell r="J117" t="str">
            <v>ООО «Bek Kom Engineering»</v>
          </cell>
          <cell r="K117" t="str">
            <v>№92Д/21/ДУЗ</v>
          </cell>
          <cell r="L117" t="str">
            <v>23 апреля 2021г.</v>
          </cell>
          <cell r="M117">
            <v>1000000000</v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/>
          <cell r="S117"/>
          <cell r="T117"/>
          <cell r="U117"/>
          <cell r="V117"/>
          <cell r="W117" t="str">
            <v/>
          </cell>
          <cell r="X117" t="str">
            <v/>
          </cell>
        </row>
        <row r="118">
          <cell r="A118" t="str">
            <v>TSH4314</v>
          </cell>
          <cell r="B118" t="str">
            <v>CS0672</v>
          </cell>
          <cell r="C118" t="str">
            <v>Ташкент</v>
          </cell>
          <cell r="D118" t="str">
            <v>Xasanbay-ota</v>
          </cell>
          <cell r="E118" t="str">
            <v>г.Ташкент, м-в Куйлюк-1, ул.Муниса,2</v>
          </cell>
          <cell r="F118" t="str">
            <v>«Xasanbay-ota (CS0672)»</v>
          </cell>
          <cell r="G118" t="str">
            <v>Монтаж/демонтаж оборудования</v>
          </cell>
          <cell r="H118" t="str">
            <v>№11</v>
          </cell>
          <cell r="I118"/>
          <cell r="J118" t="str">
            <v>ООО «Bek Kom Engineering»</v>
          </cell>
          <cell r="K118" t="str">
            <v>№92Д/21/ДУЗ</v>
          </cell>
          <cell r="L118" t="str">
            <v>23 апреля 2021г.</v>
          </cell>
          <cell r="M118">
            <v>1000000000</v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/>
          <cell r="S118"/>
          <cell r="T118"/>
          <cell r="U118"/>
          <cell r="V118"/>
          <cell r="W118" t="str">
            <v/>
          </cell>
          <cell r="X118" t="str">
            <v/>
          </cell>
        </row>
        <row r="119">
          <cell r="A119" t="str">
            <v>TSH4010</v>
          </cell>
          <cell r="B119" t="str">
            <v>CS0010</v>
          </cell>
          <cell r="C119" t="str">
            <v>Ташкент</v>
          </cell>
          <cell r="D119" t="str">
            <v>ATS-90</v>
          </cell>
          <cell r="E119" t="str">
            <v>г. Ташкент, м-в Куйлюк-3, д. 160, АТС-90</v>
          </cell>
          <cell r="F119" t="str">
            <v>«ATS-90 (CS0010)»</v>
          </cell>
          <cell r="G119" t="str">
            <v>Монтаж/демонтаж оборудования</v>
          </cell>
          <cell r="H119" t="str">
            <v>№11</v>
          </cell>
          <cell r="I119"/>
          <cell r="J119" t="str">
            <v>ООО «Bek Kom Engineering»</v>
          </cell>
          <cell r="K119" t="str">
            <v>№92Д/21/ДУЗ</v>
          </cell>
          <cell r="L119" t="str">
            <v>23 апреля 2021г.</v>
          </cell>
          <cell r="M119">
            <v>1000000000</v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/>
          <cell r="S119"/>
          <cell r="T119"/>
          <cell r="U119"/>
          <cell r="V119"/>
          <cell r="W119" t="str">
            <v/>
          </cell>
          <cell r="X119" t="str">
            <v/>
          </cell>
        </row>
        <row r="120">
          <cell r="A120" t="str">
            <v>TSH4299</v>
          </cell>
          <cell r="B120" t="str">
            <v>CS0657</v>
          </cell>
          <cell r="C120" t="str">
            <v>Ташкент</v>
          </cell>
          <cell r="D120" t="str">
            <v>Vodokanal</v>
          </cell>
          <cell r="E120" t="str">
            <v>г.Ташкент, Сергелийский р-н, ССА ГУПТ Suvsoz</v>
          </cell>
          <cell r="F120" t="str">
            <v>«Vodokanal (CS0657)»</v>
          </cell>
          <cell r="G120" t="str">
            <v>Монтаж/демонтаж оборудования</v>
          </cell>
          <cell r="H120" t="str">
            <v>№11</v>
          </cell>
          <cell r="I120"/>
          <cell r="J120" t="str">
            <v>ООО «Bek Kom Engineering»</v>
          </cell>
          <cell r="K120" t="str">
            <v>№92Д/21/ДУЗ</v>
          </cell>
          <cell r="L120" t="str">
            <v>23 апреля 2021г.</v>
          </cell>
          <cell r="M120">
            <v>1000000000</v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/>
          <cell r="S120"/>
          <cell r="T120"/>
          <cell r="U120"/>
          <cell r="V120"/>
          <cell r="W120" t="str">
            <v/>
          </cell>
          <cell r="X120" t="str">
            <v/>
          </cell>
        </row>
        <row r="121">
          <cell r="A121" t="str">
            <v>TSH4316</v>
          </cell>
          <cell r="B121" t="str">
            <v>CS0674</v>
          </cell>
          <cell r="C121" t="str">
            <v>Ташкент</v>
          </cell>
          <cell r="D121" t="str">
            <v>ATP-3</v>
          </cell>
          <cell r="E121" t="str">
            <v>г.Ташкент, ул. С.Алимова,24</v>
          </cell>
          <cell r="F121" t="str">
            <v>«ATP-3 (CS0674)»</v>
          </cell>
          <cell r="G121" t="str">
            <v>Монтаж/демонтаж оборудования</v>
          </cell>
          <cell r="H121" t="str">
            <v>№11</v>
          </cell>
          <cell r="I121"/>
          <cell r="J121" t="str">
            <v>ООО «Bek Kom Engineering»</v>
          </cell>
          <cell r="K121" t="str">
            <v>№92Д/21/ДУЗ</v>
          </cell>
          <cell r="L121" t="str">
            <v>23 апреля 2021г.</v>
          </cell>
          <cell r="M121">
            <v>1000000000</v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/>
          <cell r="S121"/>
          <cell r="T121"/>
          <cell r="U121"/>
          <cell r="V121"/>
          <cell r="W121" t="str">
            <v/>
          </cell>
          <cell r="X121" t="str">
            <v/>
          </cell>
        </row>
        <row r="122">
          <cell r="A122" t="str">
            <v>TSH4073</v>
          </cell>
          <cell r="B122" t="str">
            <v>CS0132</v>
          </cell>
          <cell r="C122" t="str">
            <v>Ташкент</v>
          </cell>
          <cell r="D122" t="str">
            <v>SP "Agrofur"</v>
          </cell>
          <cell r="E122" t="str">
            <v>г. Ташкент, Сергелийский р-н, ул.Беруний, д.14</v>
          </cell>
          <cell r="F122" t="str">
            <v>«SP "Agrofur" (CS0132)»</v>
          </cell>
          <cell r="G122" t="str">
            <v>Монтаж/демонтаж оборудования</v>
          </cell>
          <cell r="H122" t="str">
            <v>№11</v>
          </cell>
          <cell r="I122"/>
          <cell r="J122" t="str">
            <v>ООО «Bek Kom Engineering»</v>
          </cell>
          <cell r="K122" t="str">
            <v>№92Д/21/ДУЗ</v>
          </cell>
          <cell r="L122" t="str">
            <v>23 апреля 2021г.</v>
          </cell>
          <cell r="M122">
            <v>1000000000</v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/>
          <cell r="S122"/>
          <cell r="T122"/>
          <cell r="U122"/>
          <cell r="V122"/>
          <cell r="W122" t="str">
            <v/>
          </cell>
          <cell r="X122" t="str">
            <v/>
          </cell>
        </row>
        <row r="123">
          <cell r="A123" t="str">
            <v>TSH4103</v>
          </cell>
          <cell r="B123" t="str">
            <v>CS0193</v>
          </cell>
          <cell r="C123" t="str">
            <v>Ташкент</v>
          </cell>
          <cell r="D123" t="str">
            <v>Davrtrans</v>
          </cell>
          <cell r="E123" t="str">
            <v>г. Ташкент, Сергелийский р-н, ул. А. Кадыри, 43 , ООО Давртранс</v>
          </cell>
          <cell r="F123" t="str">
            <v>«Davrtrans (CS0193)»</v>
          </cell>
          <cell r="G123" t="str">
            <v>Монтаж/демонтаж оборудования</v>
          </cell>
          <cell r="H123" t="str">
            <v>№11</v>
          </cell>
          <cell r="I123"/>
          <cell r="J123" t="str">
            <v>ООО «Bek Kom Engineering»</v>
          </cell>
          <cell r="K123" t="str">
            <v>№92Д/21/ДУЗ</v>
          </cell>
          <cell r="L123" t="str">
            <v>23 апреля 2021г.</v>
          </cell>
          <cell r="M123">
            <v>1000000000</v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/>
          <cell r="S123"/>
          <cell r="T123"/>
          <cell r="U123"/>
          <cell r="V123"/>
          <cell r="W123" t="str">
            <v/>
          </cell>
          <cell r="X123" t="str">
            <v/>
          </cell>
        </row>
        <row r="124">
          <cell r="A124" t="str">
            <v>TSH4382</v>
          </cell>
          <cell r="B124" t="str">
            <v>CS3111</v>
          </cell>
          <cell r="C124" t="str">
            <v>Ташкент</v>
          </cell>
          <cell r="D124" t="str">
            <v>ATP-143</v>
          </cell>
          <cell r="E124" t="str">
            <v>г. Ташкент,Сергел. р-н,ул. Олтин водий, тупик 2, д. 60</v>
          </cell>
          <cell r="F124" t="str">
            <v>«ATP-143 (CS3111)»</v>
          </cell>
          <cell r="G124" t="str">
            <v>Монтаж/демонтаж оборудования</v>
          </cell>
          <cell r="H124" t="str">
            <v>№12</v>
          </cell>
          <cell r="I124"/>
          <cell r="J124" t="str">
            <v>ООО «Bek Kom Engineering»</v>
          </cell>
          <cell r="K124" t="str">
            <v>№92Д/21/ДУЗ</v>
          </cell>
          <cell r="L124" t="str">
            <v>23 апреля 2021г.</v>
          </cell>
          <cell r="M124">
            <v>1000000000</v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/>
          <cell r="S124"/>
          <cell r="T124"/>
          <cell r="U124"/>
          <cell r="V124"/>
          <cell r="W124" t="str">
            <v/>
          </cell>
          <cell r="X124" t="str">
            <v/>
          </cell>
        </row>
        <row r="125">
          <cell r="A125" t="str">
            <v>TSH4155</v>
          </cell>
          <cell r="B125" t="str">
            <v>CS2866</v>
          </cell>
          <cell r="C125" t="str">
            <v>Ташкент</v>
          </cell>
          <cell r="D125" t="str">
            <v>Mostootryad</v>
          </cell>
          <cell r="E125" t="str">
            <v>г. Ташкент, Сергелийский р-н, ул. Мирза Хайдара, д.1 (Мостоотряд-67, Тресткуприккурилиш)</v>
          </cell>
          <cell r="F125" t="str">
            <v>«Mostootryad (CS2866)»</v>
          </cell>
          <cell r="G125" t="str">
            <v>Монтаж/демонтаж оборудования</v>
          </cell>
          <cell r="H125" t="str">
            <v>№12</v>
          </cell>
          <cell r="I125"/>
          <cell r="J125" t="str">
            <v>ООО «Bek Kom Engineering»</v>
          </cell>
          <cell r="K125" t="str">
            <v>№92Д/21/ДУЗ</v>
          </cell>
          <cell r="L125" t="str">
            <v>23 апреля 2021г.</v>
          </cell>
          <cell r="M125">
            <v>1000000000</v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/>
          <cell r="S125"/>
          <cell r="T125"/>
          <cell r="U125"/>
          <cell r="V125"/>
          <cell r="W125" t="str">
            <v/>
          </cell>
          <cell r="X125" t="str">
            <v/>
          </cell>
        </row>
        <row r="126">
          <cell r="A126" t="str">
            <v>TSH4168</v>
          </cell>
          <cell r="B126" t="str">
            <v>CS2887</v>
          </cell>
          <cell r="C126" t="str">
            <v>Ташкент</v>
          </cell>
          <cell r="D126" t="str">
            <v>Letniy kompleks</v>
          </cell>
          <cell r="E126" t="str">
            <v>г. Ташкент, Серг. Р-н, Аэропорт ГА ГУП Toshkent Xalkaro Aeroporti</v>
          </cell>
          <cell r="F126" t="str">
            <v>«Letniy kompleks (CS2887)»</v>
          </cell>
          <cell r="G126" t="str">
            <v>Монтаж/демонтаж оборудования</v>
          </cell>
          <cell r="H126" t="str">
            <v>№12</v>
          </cell>
          <cell r="I126"/>
          <cell r="J126" t="str">
            <v>ООО «Bek Kom Engineering»</v>
          </cell>
          <cell r="K126" t="str">
            <v>№92Д/21/ДУЗ</v>
          </cell>
          <cell r="L126" t="str">
            <v>23 апреля 2021г.</v>
          </cell>
          <cell r="M126">
            <v>1000000000</v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/>
          <cell r="S126"/>
          <cell r="T126"/>
          <cell r="U126"/>
          <cell r="V126"/>
          <cell r="W126" t="str">
            <v/>
          </cell>
          <cell r="X126" t="str">
            <v/>
          </cell>
        </row>
        <row r="127">
          <cell r="A127" t="str">
            <v>TSH4361</v>
          </cell>
          <cell r="B127" t="str">
            <v>CS0739</v>
          </cell>
          <cell r="C127" t="str">
            <v>Ташкент</v>
          </cell>
          <cell r="D127" t="str">
            <v>CFSK Lokomotiv</v>
          </cell>
          <cell r="E127" t="str">
            <v>г.Ташкент, ул.Кизил-Арватская,28</v>
          </cell>
          <cell r="F127" t="str">
            <v>«CFSK Lokomotiv (CS0739)»</v>
          </cell>
          <cell r="G127" t="str">
            <v>Монтаж/демонтаж оборудования</v>
          </cell>
          <cell r="H127" t="str">
            <v>№12</v>
          </cell>
          <cell r="I127"/>
          <cell r="J127" t="str">
            <v>ООО «Bek Kom Engineering»</v>
          </cell>
          <cell r="K127" t="str">
            <v>№92Д/21/ДУЗ</v>
          </cell>
          <cell r="L127" t="str">
            <v>23 апреля 2021г.</v>
          </cell>
          <cell r="M127">
            <v>1000000000</v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/>
          <cell r="S127"/>
          <cell r="T127"/>
          <cell r="U127"/>
          <cell r="V127"/>
          <cell r="W127" t="str">
            <v/>
          </cell>
          <cell r="X127" t="str">
            <v/>
          </cell>
        </row>
        <row r="128">
          <cell r="A128" t="str">
            <v>TSH4359</v>
          </cell>
          <cell r="B128" t="str">
            <v>CS0737</v>
          </cell>
          <cell r="C128" t="str">
            <v>Ташкент</v>
          </cell>
          <cell r="D128" t="str">
            <v>ElektroApparat</v>
          </cell>
          <cell r="E128" t="str">
            <v>г.Ташкент, Мирабадский р-н, ул. Таллимаржан, д.1 (бывш. ул. Фетисова)</v>
          </cell>
          <cell r="F128" t="str">
            <v>«ElektroApparat (CS0737)»</v>
          </cell>
          <cell r="G128" t="str">
            <v>Монтаж/демонтаж оборудования</v>
          </cell>
          <cell r="H128" t="str">
            <v>№12</v>
          </cell>
          <cell r="I128"/>
          <cell r="J128" t="str">
            <v>ООО «Bek Kom Engineering»</v>
          </cell>
          <cell r="K128" t="str">
            <v>№92Д/21/ДУЗ</v>
          </cell>
          <cell r="L128" t="str">
            <v>23 апреля 2021г.</v>
          </cell>
          <cell r="M128">
            <v>1000000000</v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/>
          <cell r="S128"/>
          <cell r="T128"/>
          <cell r="U128"/>
          <cell r="V128"/>
          <cell r="W128" t="str">
            <v/>
          </cell>
          <cell r="X128" t="str">
            <v/>
          </cell>
        </row>
        <row r="129">
          <cell r="A129" t="str">
            <v>TSH4360</v>
          </cell>
          <cell r="B129" t="str">
            <v>TSH4360</v>
          </cell>
          <cell r="C129" t="str">
            <v>Ташкент</v>
          </cell>
          <cell r="D129" t="str">
            <v>Kotelnaya №6</v>
          </cell>
          <cell r="E129" t="str">
            <v>г. Ташкент, Мирабадский р-н, ул. Янгизамон, тупик4, котельная №6</v>
          </cell>
          <cell r="F129" t="str">
            <v>«Kotelnaya №6 (TSH4360)»</v>
          </cell>
          <cell r="G129" t="str">
            <v>Монтаж/демонтаж оборудования</v>
          </cell>
          <cell r="H129" t="str">
            <v>№12</v>
          </cell>
          <cell r="I129"/>
          <cell r="J129" t="str">
            <v>ООО «Bek Kom Engineering»</v>
          </cell>
          <cell r="K129" t="str">
            <v>№92Д/21/ДУЗ</v>
          </cell>
          <cell r="L129" t="str">
            <v>23 апреля 2021г.</v>
          </cell>
          <cell r="M129">
            <v>1000000000</v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/>
          <cell r="S129"/>
          <cell r="T129"/>
          <cell r="U129"/>
          <cell r="V129"/>
          <cell r="W129" t="str">
            <v/>
          </cell>
          <cell r="X129" t="str">
            <v/>
          </cell>
        </row>
        <row r="130">
          <cell r="A130" t="str">
            <v>TSH4500</v>
          </cell>
          <cell r="B130" t="str">
            <v>TSH4500</v>
          </cell>
          <cell r="C130" t="str">
            <v>Ташкент</v>
          </cell>
          <cell r="D130" t="str">
            <v>Evro Asia Engineering</v>
          </cell>
          <cell r="E130" t="str">
            <v>г.Ташкент, Мирабадский район, ул.Фитрата, 159.</v>
          </cell>
          <cell r="F130" t="str">
            <v>«Evro Asia Engineering (TSH4500)»</v>
          </cell>
          <cell r="G130" t="str">
            <v>Монтаж/демонтаж оборудования</v>
          </cell>
          <cell r="H130" t="str">
            <v>№12</v>
          </cell>
          <cell r="I130"/>
          <cell r="J130" t="str">
            <v>ООО «Bek Kom Engineering»</v>
          </cell>
          <cell r="K130" t="str">
            <v>№92Д/21/ДУЗ</v>
          </cell>
          <cell r="L130" t="str">
            <v>23 апреля 2021г.</v>
          </cell>
          <cell r="M130">
            <v>1000000000</v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/>
          <cell r="S130"/>
          <cell r="T130"/>
          <cell r="U130"/>
          <cell r="V130"/>
          <cell r="W130" t="str">
            <v/>
          </cell>
          <cell r="X130" t="str">
            <v/>
          </cell>
        </row>
        <row r="131">
          <cell r="A131" t="str">
            <v>TSH4100</v>
          </cell>
          <cell r="B131" t="str">
            <v>CS0190</v>
          </cell>
          <cell r="C131" t="str">
            <v>Ташкент</v>
          </cell>
          <cell r="D131" t="str">
            <v>Behtereva</v>
          </cell>
          <cell r="E131" t="str">
            <v>г. Ташкент, ул. Бехтерева-Саракульская,д. 7, кв. 17</v>
          </cell>
          <cell r="F131" t="str">
            <v>«Behtereva (CS0190)»</v>
          </cell>
          <cell r="G131" t="str">
            <v>Монтаж/демонтаж оборудования</v>
          </cell>
          <cell r="H131" t="str">
            <v>№12</v>
          </cell>
          <cell r="I131"/>
          <cell r="J131" t="str">
            <v>ООО «Bek Kom Engineering»</v>
          </cell>
          <cell r="K131" t="str">
            <v>№92Д/21/ДУЗ</v>
          </cell>
          <cell r="L131" t="str">
            <v>23 апреля 2021г.</v>
          </cell>
          <cell r="M131">
            <v>1000000000</v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/>
          <cell r="S131"/>
          <cell r="T131"/>
          <cell r="U131"/>
          <cell r="V131"/>
          <cell r="W131" t="str">
            <v/>
          </cell>
          <cell r="X131" t="str">
            <v/>
          </cell>
        </row>
        <row r="132">
          <cell r="A132" t="str">
            <v>TSH4257</v>
          </cell>
          <cell r="B132" t="str">
            <v>CS3103</v>
          </cell>
          <cell r="C132" t="str">
            <v>Ташкент</v>
          </cell>
          <cell r="D132" t="str">
            <v>Poliklinika GAKJ UTI</v>
          </cell>
          <cell r="E132" t="str">
            <v>г. Ташкент, Мирабадский р-н, ул. А. Кадырова, д.49</v>
          </cell>
          <cell r="F132" t="str">
            <v>«Poliklinika GAKJ UTI (CS3103)»</v>
          </cell>
          <cell r="G132" t="str">
            <v>Монтаж/демонтаж оборудования</v>
          </cell>
          <cell r="H132" t="str">
            <v>№12</v>
          </cell>
          <cell r="I132"/>
          <cell r="J132" t="str">
            <v>ООО «Bek Kom Engineering»</v>
          </cell>
          <cell r="K132" t="str">
            <v>№92Д/21/ДУЗ</v>
          </cell>
          <cell r="L132" t="str">
            <v>23 апреля 2021г.</v>
          </cell>
          <cell r="M132">
            <v>1000000000</v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/>
          <cell r="S132"/>
          <cell r="T132"/>
          <cell r="U132"/>
          <cell r="V132"/>
          <cell r="W132" t="str">
            <v/>
          </cell>
          <cell r="X132" t="str">
            <v/>
          </cell>
        </row>
        <row r="133">
          <cell r="A133" t="str">
            <v>TSH4025</v>
          </cell>
          <cell r="B133" t="str">
            <v>CS0028</v>
          </cell>
          <cell r="C133" t="str">
            <v>Ташкент</v>
          </cell>
          <cell r="D133" t="str">
            <v>Vokzal</v>
          </cell>
          <cell r="E133" t="str">
            <v>г. Ташкент, ул. Туркестанская, д. 7, гостиница Локомотив</v>
          </cell>
          <cell r="F133" t="str">
            <v>«Vokzal (CS0028)»</v>
          </cell>
          <cell r="G133" t="str">
            <v>Монтаж/демонтаж оборудования</v>
          </cell>
          <cell r="H133" t="str">
            <v>№12</v>
          </cell>
          <cell r="I133"/>
          <cell r="J133" t="str">
            <v>ООО «Bek Kom Engineering»</v>
          </cell>
          <cell r="K133" t="str">
            <v>№92Д/21/ДУЗ</v>
          </cell>
          <cell r="L133" t="str">
            <v>23 апреля 2021г.</v>
          </cell>
          <cell r="M133">
            <v>1000000000</v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/>
          <cell r="S133"/>
          <cell r="T133"/>
          <cell r="U133"/>
          <cell r="V133"/>
          <cell r="W133" t="str">
            <v/>
          </cell>
          <cell r="X133" t="str">
            <v/>
          </cell>
        </row>
        <row r="134">
          <cell r="A134" t="str">
            <v>TSH4009</v>
          </cell>
          <cell r="B134" t="str">
            <v>CS0009</v>
          </cell>
          <cell r="C134" t="str">
            <v>Ташкент</v>
          </cell>
          <cell r="D134" t="str">
            <v>ATS-54</v>
          </cell>
          <cell r="E134" t="str">
            <v xml:space="preserve"> г. Ташкент, ул. Нукусская, д.87</v>
          </cell>
          <cell r="F134" t="str">
            <v>«ATS-54 (CS0009)»</v>
          </cell>
          <cell r="G134" t="str">
            <v>Монтаж/демонтаж оборудования</v>
          </cell>
          <cell r="H134" t="str">
            <v>№13</v>
          </cell>
          <cell r="I134"/>
          <cell r="J134" t="str">
            <v>ООО «Bek Kom Engineering»</v>
          </cell>
          <cell r="K134" t="str">
            <v>№92Д/21/ДУЗ</v>
          </cell>
          <cell r="L134" t="str">
            <v>23 апреля 2021г.</v>
          </cell>
          <cell r="M134">
            <v>1000000000</v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/>
          <cell r="S134"/>
          <cell r="T134"/>
          <cell r="U134"/>
          <cell r="V134"/>
          <cell r="W134" t="str">
            <v/>
          </cell>
          <cell r="X134" t="str">
            <v/>
          </cell>
        </row>
        <row r="135">
          <cell r="A135" t="str">
            <v>TSH4135</v>
          </cell>
          <cell r="B135" t="str">
            <v>CS2835</v>
          </cell>
          <cell r="C135" t="str">
            <v>Ташкент</v>
          </cell>
          <cell r="D135" t="str">
            <v>OAO "Mirobod dehkon bozori"</v>
          </cell>
          <cell r="E135" t="str">
            <v>г. Ташкент, ул. Нукусская, Миробод Дехкон бозори</v>
          </cell>
          <cell r="F135" t="str">
            <v>«OAO "Mirobod dehkon bozori" (CS2835)»</v>
          </cell>
          <cell r="G135" t="str">
            <v>Монтаж/демонтаж оборудования</v>
          </cell>
          <cell r="H135" t="str">
            <v>№13</v>
          </cell>
          <cell r="I135"/>
          <cell r="J135" t="str">
            <v>ООО «Bek Kom Engineering»</v>
          </cell>
          <cell r="K135" t="str">
            <v>№92Д/21/ДУЗ</v>
          </cell>
          <cell r="L135" t="str">
            <v>23 апреля 2021г.</v>
          </cell>
          <cell r="M135">
            <v>1000000000</v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/>
          <cell r="S135"/>
          <cell r="T135"/>
          <cell r="U135"/>
          <cell r="V135"/>
          <cell r="W135" t="str">
            <v/>
          </cell>
          <cell r="X135" t="str">
            <v/>
          </cell>
        </row>
        <row r="136">
          <cell r="A136" t="str">
            <v>TSH4116</v>
          </cell>
          <cell r="B136" t="str">
            <v>CS2806</v>
          </cell>
          <cell r="C136" t="str">
            <v>Ташкент</v>
          </cell>
          <cell r="D136" t="str">
            <v>1 Respublikanskaya klini4eskaya bolnica</v>
          </cell>
          <cell r="E136" t="str">
            <v>г. Ташкент, ул. С. Азимова, 74</v>
          </cell>
          <cell r="F136" t="str">
            <v>«1 Respublikanskaya klini4eskaya bolnica (CS2806)»</v>
          </cell>
          <cell r="G136" t="str">
            <v>Монтаж/демонтаж оборудования</v>
          </cell>
          <cell r="H136" t="str">
            <v>№13</v>
          </cell>
          <cell r="I136"/>
          <cell r="J136" t="str">
            <v>ООО «Bek Kom Engineering»</v>
          </cell>
          <cell r="K136" t="str">
            <v>№92Д/21/ДУЗ</v>
          </cell>
          <cell r="L136" t="str">
            <v>23 апреля 2021г.</v>
          </cell>
          <cell r="M136">
            <v>1000000000</v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/>
          <cell r="S136"/>
          <cell r="T136"/>
          <cell r="U136"/>
          <cell r="V136"/>
          <cell r="W136" t="str">
            <v/>
          </cell>
          <cell r="X136" t="str">
            <v/>
          </cell>
        </row>
        <row r="137">
          <cell r="A137" t="str">
            <v>TSH4366</v>
          </cell>
          <cell r="B137" t="str">
            <v>CS0746</v>
          </cell>
          <cell r="C137" t="str">
            <v>Ташкент</v>
          </cell>
          <cell r="D137" t="str">
            <v>Poliklinika №9</v>
          </cell>
          <cell r="E137" t="str">
            <v>г.Ташкент, Алмазарский р-н, ул.Г.Гулома, д.19</v>
          </cell>
          <cell r="F137" t="str">
            <v>«Poliklinika №9 (CS0746)»</v>
          </cell>
          <cell r="G137" t="str">
            <v>Монтаж/демонтаж оборудования</v>
          </cell>
          <cell r="H137" t="str">
            <v>№13</v>
          </cell>
          <cell r="I137"/>
          <cell r="J137" t="str">
            <v>ООО «Bek Kom Engineering»</v>
          </cell>
          <cell r="K137" t="str">
            <v>№92Д/21/ДУЗ</v>
          </cell>
          <cell r="L137" t="str">
            <v>23 апреля 2021г.</v>
          </cell>
          <cell r="M137">
            <v>1000000000</v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/>
          <cell r="S137"/>
          <cell r="T137"/>
          <cell r="U137"/>
          <cell r="V137"/>
          <cell r="W137" t="str">
            <v/>
          </cell>
          <cell r="X137" t="str">
            <v/>
          </cell>
        </row>
        <row r="138">
          <cell r="A138" t="str">
            <v>TSH4170</v>
          </cell>
          <cell r="B138" t="str">
            <v>CS2896</v>
          </cell>
          <cell r="C138" t="str">
            <v>Ташкент</v>
          </cell>
          <cell r="D138" t="str">
            <v>OATPO Toshkent Univermagi</v>
          </cell>
          <cell r="E138" t="str">
            <v>пр-т Узбекистан, д.17, ОАТПО Тошкент универмаги</v>
          </cell>
          <cell r="F138" t="str">
            <v>«OATPO Toshkent Univermagi (CS2896)»</v>
          </cell>
          <cell r="G138" t="str">
            <v>Монтаж/демонтаж оборудования</v>
          </cell>
          <cell r="H138" t="str">
            <v>№13</v>
          </cell>
          <cell r="I138"/>
          <cell r="J138" t="str">
            <v>ООО «Bek Kom Engineering»</v>
          </cell>
          <cell r="K138" t="str">
            <v>№92Д/21/ДУЗ</v>
          </cell>
          <cell r="L138" t="str">
            <v>23 апреля 2021г.</v>
          </cell>
          <cell r="M138">
            <v>1000000000</v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/>
          <cell r="S138"/>
          <cell r="T138"/>
          <cell r="U138"/>
          <cell r="V138"/>
          <cell r="W138" t="str">
            <v/>
          </cell>
          <cell r="X138" t="str">
            <v/>
          </cell>
        </row>
        <row r="139">
          <cell r="A139" t="str">
            <v>TSH4387</v>
          </cell>
          <cell r="B139" t="str">
            <v>CS3114</v>
          </cell>
          <cell r="C139" t="str">
            <v>Ташкент</v>
          </cell>
          <cell r="D139" t="str">
            <v>Natsionalnoe agentstvo informatizatsii Uzbekistana</v>
          </cell>
          <cell r="E139" t="str">
            <v>г. Ташкент, Мирабадский р-н, ул. Буюк Турон, д. 42, НИА Уз</v>
          </cell>
          <cell r="F139" t="str">
            <v>«Natsionalnoe agentstvo informatizatsii Uzbekistana (CS3114)»</v>
          </cell>
          <cell r="G139" t="str">
            <v>Монтаж/демонтаж оборудования</v>
          </cell>
          <cell r="H139" t="str">
            <v>№13</v>
          </cell>
          <cell r="I139"/>
          <cell r="J139" t="str">
            <v>ООО «Bek Kom Engineering»</v>
          </cell>
          <cell r="K139" t="str">
            <v>№92Д/21/ДУЗ</v>
          </cell>
          <cell r="L139" t="str">
            <v>23 апреля 2021г.</v>
          </cell>
          <cell r="M139">
            <v>1000000000</v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/>
          <cell r="S139"/>
          <cell r="T139"/>
          <cell r="U139"/>
          <cell r="V139"/>
          <cell r="W139" t="str">
            <v/>
          </cell>
          <cell r="X139" t="str">
            <v/>
          </cell>
        </row>
        <row r="140">
          <cell r="A140" t="str">
            <v>TSH4379</v>
          </cell>
          <cell r="B140" t="str">
            <v>CS3011</v>
          </cell>
          <cell r="C140" t="str">
            <v>Ташкент</v>
          </cell>
          <cell r="D140" t="str">
            <v>Sanatoriy "Uzbekiston" MVD Ruz</v>
          </cell>
          <cell r="E140" t="str">
            <v>Таш. обл., Ташкентский р-н, пос. Гишткуприк</v>
          </cell>
          <cell r="F140" t="str">
            <v>«Sanatoriy "Uzbekiston" MVD Ruz (CS3011)»</v>
          </cell>
          <cell r="G140" t="str">
            <v>Монтаж/демонтаж оборудования</v>
          </cell>
          <cell r="H140" t="str">
            <v>№13</v>
          </cell>
          <cell r="I140"/>
          <cell r="J140" t="str">
            <v>ООО «Bek Kom Engineering»</v>
          </cell>
          <cell r="K140" t="str">
            <v>№92Д/21/ДУЗ</v>
          </cell>
          <cell r="L140" t="str">
            <v>23 апреля 2021г.</v>
          </cell>
          <cell r="M140">
            <v>1000000000</v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/>
          <cell r="S140"/>
          <cell r="T140"/>
          <cell r="U140"/>
          <cell r="V140"/>
          <cell r="W140" t="str">
            <v/>
          </cell>
          <cell r="X140" t="str">
            <v/>
          </cell>
        </row>
        <row r="141">
          <cell r="A141" t="str">
            <v>TSH4232</v>
          </cell>
          <cell r="B141" t="str">
            <v>CS2900</v>
          </cell>
          <cell r="C141" t="str">
            <v>Ташкент</v>
          </cell>
          <cell r="D141" t="str">
            <v>Grand Milk</v>
          </cell>
          <cell r="E141" t="str">
            <v>Ташкентская область, Ташкентский район, КФЙ Гулистан, ООО Grand Milk</v>
          </cell>
          <cell r="F141" t="str">
            <v>«Grand Milk (CS2900)»</v>
          </cell>
          <cell r="G141" t="str">
            <v>Монтаж/демонтаж оборудования</v>
          </cell>
          <cell r="H141" t="str">
            <v>№13</v>
          </cell>
          <cell r="I141"/>
          <cell r="J141" t="str">
            <v>ООО «Bek Kom Engineering»</v>
          </cell>
          <cell r="K141" t="str">
            <v>№92Д/21/ДУЗ</v>
          </cell>
          <cell r="L141" t="str">
            <v>23 апреля 2021г.</v>
          </cell>
          <cell r="M141">
            <v>1000000000</v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/>
          <cell r="S141"/>
          <cell r="T141"/>
          <cell r="U141"/>
          <cell r="V141"/>
          <cell r="W141" t="str">
            <v/>
          </cell>
          <cell r="X141" t="str">
            <v/>
          </cell>
        </row>
        <row r="142">
          <cell r="A142" t="str">
            <v>TSH4339</v>
          </cell>
          <cell r="B142" t="str">
            <v>CS0715</v>
          </cell>
          <cell r="C142" t="str">
            <v>Ташкент</v>
          </cell>
          <cell r="D142" t="str">
            <v>Meva Sharbat</v>
          </cell>
          <cell r="E142" t="str">
            <v>Таш.область, Таш.р-н, ул.Чимкентский тракт, с/с Гулистан</v>
          </cell>
          <cell r="F142" t="str">
            <v>«Meva Sharbat (CS0715)»</v>
          </cell>
          <cell r="G142" t="str">
            <v>Монтаж/демонтаж оборудования</v>
          </cell>
          <cell r="H142" t="str">
            <v>№13</v>
          </cell>
          <cell r="I142"/>
          <cell r="J142" t="str">
            <v>ООО «Bek Kom Engineering»</v>
          </cell>
          <cell r="K142" t="str">
            <v>№92Д/21/ДУЗ</v>
          </cell>
          <cell r="L142" t="str">
            <v>23 апреля 2021г.</v>
          </cell>
          <cell r="M142">
            <v>1000000000</v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/>
          <cell r="S142"/>
          <cell r="T142"/>
          <cell r="U142"/>
          <cell r="V142"/>
          <cell r="W142" t="str">
            <v/>
          </cell>
          <cell r="X142" t="str">
            <v/>
          </cell>
        </row>
        <row r="143">
          <cell r="A143" t="str">
            <v>CHR4824</v>
          </cell>
          <cell r="B143" t="str">
            <v>CS4824</v>
          </cell>
          <cell r="C143" t="str">
            <v>Чирчик</v>
          </cell>
          <cell r="D143" t="str">
            <v>Zargarlik zavod</v>
          </cell>
          <cell r="E143" t="str">
            <v>Бостанлыкский р-н, п.. Бурчмулла, ювелирный заводи</v>
          </cell>
          <cell r="F143" t="str">
            <v>«Zargarlik zavod (CS4824)»</v>
          </cell>
          <cell r="G143" t="str">
            <v>Монтаж/демонтаж оборудования</v>
          </cell>
          <cell r="H143" t="str">
            <v>№3</v>
          </cell>
          <cell r="I143"/>
          <cell r="J143" t="str">
            <v>ООО «Communication»</v>
          </cell>
          <cell r="K143" t="str">
            <v>№105Д/21/ДУЗ</v>
          </cell>
          <cell r="L143" t="str">
            <v>07 мая 2021г.</v>
          </cell>
          <cell r="M143">
            <v>1000000000</v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/>
          <cell r="S143"/>
          <cell r="T143"/>
          <cell r="U143"/>
          <cell r="V143"/>
          <cell r="W143" t="str">
            <v/>
          </cell>
          <cell r="X143" t="str">
            <v/>
          </cell>
        </row>
        <row r="144">
          <cell r="A144" t="str">
            <v>CHR4830</v>
          </cell>
          <cell r="B144" t="str">
            <v>CS4830</v>
          </cell>
          <cell r="C144" t="str">
            <v>Чирчик</v>
          </cell>
          <cell r="D144" t="str">
            <v>Navruz</v>
          </cell>
          <cell r="E144" t="str">
            <v>Бостанлыкский р-н, зона отдыха Навруз ОАТПО Тошкент Универмаги</v>
          </cell>
          <cell r="F144" t="str">
            <v>«Navruz (CS4830)»</v>
          </cell>
          <cell r="G144" t="str">
            <v>Монтаж/демонтаж оборудования</v>
          </cell>
          <cell r="H144" t="str">
            <v>№3</v>
          </cell>
          <cell r="I144"/>
          <cell r="J144" t="str">
            <v>ООО «Communication»</v>
          </cell>
          <cell r="K144" t="str">
            <v>№105Д/21/ДУЗ</v>
          </cell>
          <cell r="L144" t="str">
            <v>07 мая 2021г.</v>
          </cell>
          <cell r="M144">
            <v>1000000000</v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/>
          <cell r="S144"/>
          <cell r="T144"/>
          <cell r="U144"/>
          <cell r="V144"/>
          <cell r="W144" t="str">
            <v/>
          </cell>
          <cell r="X144" t="str">
            <v/>
          </cell>
        </row>
        <row r="145">
          <cell r="A145" t="str">
            <v>CHR4831</v>
          </cell>
          <cell r="B145" t="str">
            <v>CS4831</v>
          </cell>
          <cell r="C145" t="str">
            <v>Чирчик</v>
          </cell>
          <cell r="D145" t="str">
            <v>Layner</v>
          </cell>
          <cell r="E145" t="str">
            <v>Бостанлыкский р-н, КФЙ Чимган,  д/о Лайнер, АП UAT</v>
          </cell>
          <cell r="F145" t="str">
            <v>«Layner (CS4831)»</v>
          </cell>
          <cell r="G145" t="str">
            <v>Монтаж/демонтаж оборудования</v>
          </cell>
          <cell r="H145" t="str">
            <v>№3</v>
          </cell>
          <cell r="I145"/>
          <cell r="J145" t="str">
            <v>ООО «Communication»</v>
          </cell>
          <cell r="K145" t="str">
            <v>№105Д/21/ДУЗ</v>
          </cell>
          <cell r="L145" t="str">
            <v>07 мая 2021г.</v>
          </cell>
          <cell r="M145">
            <v>1000000000</v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/>
          <cell r="S145"/>
          <cell r="T145"/>
          <cell r="U145"/>
          <cell r="V145"/>
          <cell r="W145" t="str">
            <v/>
          </cell>
          <cell r="X145" t="str">
            <v/>
          </cell>
        </row>
        <row r="146">
          <cell r="A146" t="str">
            <v>CHR4853</v>
          </cell>
          <cell r="B146" t="str">
            <v>CS4853</v>
          </cell>
          <cell r="C146" t="str">
            <v>Чирчик</v>
          </cell>
          <cell r="D146" t="str">
            <v>Chakcham</v>
          </cell>
          <cell r="E146" t="str">
            <v>Бостанлыкский р-н, п. Чакчам, (КФЙ Думалок)</v>
          </cell>
          <cell r="F146" t="str">
            <v>«Chakcham (CS4853)»</v>
          </cell>
          <cell r="G146" t="str">
            <v>Монтаж/демонтаж оборудования</v>
          </cell>
          <cell r="H146" t="str">
            <v>№3</v>
          </cell>
          <cell r="I146"/>
          <cell r="J146" t="str">
            <v>ООО «Communication»</v>
          </cell>
          <cell r="K146" t="str">
            <v>№105Д/21/ДУЗ</v>
          </cell>
          <cell r="L146" t="str">
            <v>07 мая 2021г.</v>
          </cell>
          <cell r="M146">
            <v>1000000000</v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/>
          <cell r="S146"/>
          <cell r="T146"/>
          <cell r="U146"/>
          <cell r="V146"/>
          <cell r="W146" t="str">
            <v/>
          </cell>
          <cell r="X146" t="str">
            <v/>
          </cell>
        </row>
        <row r="147">
          <cell r="A147" t="str">
            <v>CHR4854</v>
          </cell>
          <cell r="B147" t="str">
            <v>CS4854</v>
          </cell>
          <cell r="C147" t="str">
            <v>Чирчик</v>
          </cell>
          <cell r="D147" t="str">
            <v>Beldersay</v>
          </cell>
          <cell r="E147" t="str">
            <v>Таш. обл.,Бостанлыкский р-н, ОЦ Бельдерсай Оромгохи</v>
          </cell>
          <cell r="F147" t="str">
            <v>«Beldersay (CS4854)»</v>
          </cell>
          <cell r="G147" t="str">
            <v>Монтаж/демонтаж оборудования</v>
          </cell>
          <cell r="H147" t="str">
            <v>№3</v>
          </cell>
          <cell r="I147"/>
          <cell r="J147" t="str">
            <v>ООО «Communication»</v>
          </cell>
          <cell r="K147" t="str">
            <v>№105Д/21/ДУЗ</v>
          </cell>
          <cell r="L147" t="str">
            <v>07 мая 2021г.</v>
          </cell>
          <cell r="M147">
            <v>1000000000</v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/>
          <cell r="S147"/>
          <cell r="T147"/>
          <cell r="U147"/>
          <cell r="V147"/>
          <cell r="W147" t="str">
            <v/>
          </cell>
          <cell r="X147" t="str">
            <v/>
          </cell>
        </row>
        <row r="148">
          <cell r="A148" t="str">
            <v>CHR4819</v>
          </cell>
          <cell r="B148" t="str">
            <v>CS4819</v>
          </cell>
          <cell r="C148" t="str">
            <v>Чирчик</v>
          </cell>
          <cell r="D148" t="str">
            <v>Sijak</v>
          </cell>
          <cell r="E148" t="str">
            <v>Бостанлыкский р-н, п.Сиджак, школа№43</v>
          </cell>
          <cell r="F148" t="str">
            <v>«Sijak (CS4819)»</v>
          </cell>
          <cell r="G148" t="str">
            <v>Монтаж/демонтаж оборудования</v>
          </cell>
          <cell r="H148" t="str">
            <v>№3</v>
          </cell>
          <cell r="I148"/>
          <cell r="J148" t="str">
            <v>ООО «Communication»</v>
          </cell>
          <cell r="K148" t="str">
            <v>№105Д/21/ДУЗ</v>
          </cell>
          <cell r="L148" t="str">
            <v>07 мая 2021г.</v>
          </cell>
          <cell r="M148">
            <v>1000000000</v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/>
          <cell r="S148"/>
          <cell r="T148"/>
          <cell r="U148"/>
          <cell r="V148"/>
          <cell r="W148" t="str">
            <v/>
          </cell>
          <cell r="X148" t="str">
            <v/>
          </cell>
        </row>
        <row r="149">
          <cell r="A149" t="str">
            <v>CHR4825</v>
          </cell>
          <cell r="B149" t="str">
            <v>CS4825</v>
          </cell>
          <cell r="C149" t="str">
            <v>Чирчик</v>
          </cell>
          <cell r="D149" t="str">
            <v>Pansionat Khojikent</v>
          </cell>
          <cell r="E149" t="str">
            <v>Бостанлыкский р-н, п. Ходжикент, ООО Ходжикент</v>
          </cell>
          <cell r="F149" t="str">
            <v>«Pansionat Khojikent (CS4825)»</v>
          </cell>
          <cell r="G149" t="str">
            <v>Монтаж/демонтаж оборудования</v>
          </cell>
          <cell r="H149" t="str">
            <v>№3</v>
          </cell>
          <cell r="I149"/>
          <cell r="J149" t="str">
            <v>ООО «Communication»</v>
          </cell>
          <cell r="K149" t="str">
            <v>№105Д/21/ДУЗ</v>
          </cell>
          <cell r="L149" t="str">
            <v>07 мая 2021г.</v>
          </cell>
          <cell r="M149">
            <v>1000000000</v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/>
          <cell r="S149"/>
          <cell r="T149"/>
          <cell r="U149"/>
          <cell r="V149"/>
          <cell r="W149" t="str">
            <v/>
          </cell>
          <cell r="X149" t="str">
            <v/>
          </cell>
        </row>
        <row r="150">
          <cell r="A150" t="str">
            <v>CHR4852</v>
          </cell>
          <cell r="B150" t="str">
            <v>CS4852</v>
          </cell>
          <cell r="C150" t="str">
            <v>Чирчик</v>
          </cell>
          <cell r="D150" t="str">
            <v>Karankul</v>
          </cell>
          <cell r="E150" t="str">
            <v>Бостанлыкский р-н, п. Каранкуль, территория водозабора</v>
          </cell>
          <cell r="F150" t="str">
            <v>«Karankul (CS4852)»</v>
          </cell>
          <cell r="G150" t="str">
            <v>Монтаж/демонтаж оборудования</v>
          </cell>
          <cell r="H150" t="str">
            <v>№3</v>
          </cell>
          <cell r="I150"/>
          <cell r="J150" t="str">
            <v>ООО «Communication»</v>
          </cell>
          <cell r="K150" t="str">
            <v>№105Д/21/ДУЗ</v>
          </cell>
          <cell r="L150" t="str">
            <v>07 мая 2021г.</v>
          </cell>
          <cell r="M150">
            <v>1000000000</v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/>
          <cell r="S150"/>
          <cell r="T150"/>
          <cell r="U150"/>
          <cell r="V150"/>
          <cell r="W150" t="str">
            <v/>
          </cell>
          <cell r="X150" t="str">
            <v/>
          </cell>
        </row>
        <row r="151">
          <cell r="A151" t="str">
            <v>CHR4878</v>
          </cell>
          <cell r="B151" t="str">
            <v>CS4878</v>
          </cell>
          <cell r="C151" t="str">
            <v>Чирчик</v>
          </cell>
          <cell r="D151" t="str">
            <v>Sanatoriy Humsan</v>
          </cell>
          <cell r="E151" t="str">
            <v>Бостанлыкский р-н, п. Хумсан, санаторий Хумсан</v>
          </cell>
          <cell r="F151" t="str">
            <v>«Sanatoriy Humsan (CS4878)»</v>
          </cell>
          <cell r="G151" t="str">
            <v>Монтаж/демонтаж оборудования</v>
          </cell>
          <cell r="H151" t="str">
            <v>№3</v>
          </cell>
          <cell r="I151"/>
          <cell r="J151" t="str">
            <v>ООО «Communication»</v>
          </cell>
          <cell r="K151" t="str">
            <v>№105Д/21/ДУЗ</v>
          </cell>
          <cell r="L151" t="str">
            <v>07 мая 2021г.</v>
          </cell>
          <cell r="M151">
            <v>1000000000</v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/>
          <cell r="S151"/>
          <cell r="T151"/>
          <cell r="U151"/>
          <cell r="V151"/>
          <cell r="W151" t="str">
            <v/>
          </cell>
          <cell r="X151" t="str">
            <v/>
          </cell>
        </row>
        <row r="152">
          <cell r="A152" t="str">
            <v>CHR4833</v>
          </cell>
          <cell r="B152" t="str">
            <v>CS4833</v>
          </cell>
          <cell r="C152" t="str">
            <v>Чирчик</v>
          </cell>
          <cell r="D152" t="str">
            <v>Khumsan</v>
          </cell>
          <cell r="E152" t="str">
            <v>Бостанлыкский р-н, п. Хумсан, школа№19</v>
          </cell>
          <cell r="F152" t="str">
            <v>«Khumsan (CS4833)»</v>
          </cell>
          <cell r="G152" t="str">
            <v>Монтаж/демонтаж оборудования</v>
          </cell>
          <cell r="H152" t="str">
            <v>№3</v>
          </cell>
          <cell r="I152"/>
          <cell r="J152" t="str">
            <v>ООО «Communication»</v>
          </cell>
          <cell r="K152" t="str">
            <v>№105Д/21/ДУЗ</v>
          </cell>
          <cell r="L152" t="str">
            <v>07 мая 2021г.</v>
          </cell>
          <cell r="M152">
            <v>1000000000</v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/>
          <cell r="S152"/>
          <cell r="T152"/>
          <cell r="U152"/>
          <cell r="V152"/>
          <cell r="W152" t="str">
            <v/>
          </cell>
          <cell r="X152" t="str">
            <v/>
          </cell>
        </row>
        <row r="153">
          <cell r="A153" t="str">
            <v>CHR4877</v>
          </cell>
          <cell r="B153" t="str">
            <v>CS4877</v>
          </cell>
          <cell r="C153" t="str">
            <v>Чирчик</v>
          </cell>
          <cell r="D153" t="str">
            <v>Charvak GES</v>
          </cell>
          <cell r="E153" t="str">
            <v>Бостанлыкский р-н, п. Чорбог, м-ля Дустлик, УП Чорбог ГЭС курилиш</v>
          </cell>
          <cell r="F153" t="str">
            <v>«Charvak GES (CS4877)»</v>
          </cell>
          <cell r="G153" t="str">
            <v>Монтаж/демонтаж оборудования</v>
          </cell>
          <cell r="H153" t="str">
            <v>№4</v>
          </cell>
          <cell r="I153"/>
          <cell r="J153" t="str">
            <v>ООО «Communication»</v>
          </cell>
          <cell r="K153" t="str">
            <v>№105Д/21/ДУЗ</v>
          </cell>
          <cell r="L153" t="str">
            <v>07 мая 2021г.</v>
          </cell>
          <cell r="M153">
            <v>1000000000</v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/>
          <cell r="S153"/>
          <cell r="T153"/>
          <cell r="U153"/>
          <cell r="V153"/>
          <cell r="W153" t="str">
            <v/>
          </cell>
          <cell r="X153" t="str">
            <v/>
          </cell>
        </row>
        <row r="154">
          <cell r="A154" t="str">
            <v>CHR4876</v>
          </cell>
          <cell r="B154" t="str">
            <v>CS4876</v>
          </cell>
          <cell r="C154" t="str">
            <v>Чирчик</v>
          </cell>
          <cell r="D154" t="str">
            <v>Aktash say</v>
          </cell>
          <cell r="E154" t="str">
            <v>Бостанлыкский р-н, урочище Акташ сай</v>
          </cell>
          <cell r="F154" t="str">
            <v>«Aktash say (CS4876)»</v>
          </cell>
          <cell r="G154" t="str">
            <v>Монтаж/демонтаж оборудования</v>
          </cell>
          <cell r="H154" t="str">
            <v>№4</v>
          </cell>
          <cell r="I154"/>
          <cell r="J154" t="str">
            <v>ООО «Communication»</v>
          </cell>
          <cell r="K154" t="str">
            <v>№105Д/21/ДУЗ</v>
          </cell>
          <cell r="L154" t="str">
            <v>07 мая 2021г.</v>
          </cell>
          <cell r="M154">
            <v>1000000000</v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/>
          <cell r="S154"/>
          <cell r="T154"/>
          <cell r="U154"/>
          <cell r="V154"/>
          <cell r="W154" t="str">
            <v/>
          </cell>
          <cell r="X154" t="str">
            <v/>
          </cell>
        </row>
        <row r="155">
          <cell r="A155" t="str">
            <v>CHR4826</v>
          </cell>
          <cell r="B155" t="str">
            <v>CS4826</v>
          </cell>
          <cell r="C155" t="str">
            <v>Чирчик</v>
          </cell>
          <cell r="D155" t="str">
            <v>Pansionat Aktash</v>
          </cell>
          <cell r="E155" t="str">
            <v>Бостанлыкский р-н, п. Сайлык, пансионат Окташ</v>
          </cell>
          <cell r="F155" t="str">
            <v>«Pansionat Aktash (CS4826)»</v>
          </cell>
          <cell r="G155" t="str">
            <v>Монтаж/демонтаж оборудования</v>
          </cell>
          <cell r="H155" t="str">
            <v>№4</v>
          </cell>
          <cell r="I155"/>
          <cell r="J155" t="str">
            <v>ООО «Communication»</v>
          </cell>
          <cell r="K155" t="str">
            <v>№105Д/21/ДУЗ</v>
          </cell>
          <cell r="L155" t="str">
            <v>07 мая 2021г.</v>
          </cell>
          <cell r="M155">
            <v>1000000000</v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/>
          <cell r="S155"/>
          <cell r="T155"/>
          <cell r="U155"/>
          <cell r="V155"/>
          <cell r="W155" t="str">
            <v/>
          </cell>
          <cell r="X155" t="str">
            <v/>
          </cell>
        </row>
        <row r="156">
          <cell r="A156" t="str">
            <v>CHR4875</v>
          </cell>
          <cell r="B156" t="str">
            <v>CS4875</v>
          </cell>
          <cell r="C156" t="str">
            <v>Чирчик</v>
          </cell>
          <cell r="D156" t="str">
            <v>Bustanlik</v>
          </cell>
          <cell r="E156" t="str">
            <v>Бостанлыкский р-н,п. Хандайлык, учебно-произв.база Бустанлык ТУИТ</v>
          </cell>
          <cell r="F156" t="str">
            <v>«Bustanlik (CS4875)»</v>
          </cell>
          <cell r="G156" t="str">
            <v>Монтаж/демонтаж оборудования</v>
          </cell>
          <cell r="H156" t="str">
            <v>№4</v>
          </cell>
          <cell r="I156"/>
          <cell r="J156" t="str">
            <v>ООО «Communication»</v>
          </cell>
          <cell r="K156" t="str">
            <v>№105Д/21/ДУЗ</v>
          </cell>
          <cell r="L156" t="str">
            <v>07 мая 2021г.</v>
          </cell>
          <cell r="M156">
            <v>1000000000</v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/>
          <cell r="S156"/>
          <cell r="T156"/>
          <cell r="U156"/>
          <cell r="V156"/>
          <cell r="W156" t="str">
            <v/>
          </cell>
          <cell r="X156" t="str">
            <v/>
          </cell>
        </row>
        <row r="157">
          <cell r="A157" t="str">
            <v>CHR4828</v>
          </cell>
          <cell r="B157" t="str">
            <v>CS4828</v>
          </cell>
          <cell r="C157" t="str">
            <v>Чирчик</v>
          </cell>
          <cell r="D157" t="str">
            <v>Uzpromstroybank</v>
          </cell>
          <cell r="E157" t="str">
            <v>Бостанлыкский р-н, г. Газалкент, ул. Беруни, д.24</v>
          </cell>
          <cell r="F157" t="str">
            <v>«Uzpromstroybank (CS4828)»</v>
          </cell>
          <cell r="G157" t="str">
            <v>Монтаж/демонтаж оборудования</v>
          </cell>
          <cell r="H157" t="str">
            <v>№4</v>
          </cell>
          <cell r="I157"/>
          <cell r="J157" t="str">
            <v>ООО «Communication»</v>
          </cell>
          <cell r="K157" t="str">
            <v>№105Д/21/ДУЗ</v>
          </cell>
          <cell r="L157" t="str">
            <v>07 мая 2021г.</v>
          </cell>
          <cell r="M157">
            <v>1000000000</v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/>
          <cell r="S157"/>
          <cell r="T157"/>
          <cell r="U157"/>
          <cell r="V157"/>
          <cell r="W157" t="str">
            <v/>
          </cell>
          <cell r="X157" t="str">
            <v/>
          </cell>
        </row>
        <row r="158">
          <cell r="A158" t="str">
            <v>CHR4827</v>
          </cell>
          <cell r="B158" t="str">
            <v>CS4827</v>
          </cell>
          <cell r="C158" t="str">
            <v>Чирчик</v>
          </cell>
          <cell r="D158" t="str">
            <v>Nasosnaya Aksan-ota</v>
          </cell>
          <cell r="E158" t="str">
            <v>Бостанлыкский р-н, г.Газалкент, насосная станция Аксак-ота</v>
          </cell>
          <cell r="F158" t="str">
            <v>«Nasosnaya Aksan-ota (CS4827)»</v>
          </cell>
          <cell r="G158" t="str">
            <v>Монтаж/демонтаж оборудования</v>
          </cell>
          <cell r="H158" t="str">
            <v>№4</v>
          </cell>
          <cell r="I158"/>
          <cell r="J158" t="str">
            <v>ООО «Communication»</v>
          </cell>
          <cell r="K158" t="str">
            <v>№105Д/21/ДУЗ</v>
          </cell>
          <cell r="L158" t="str">
            <v>07 мая 2021г.</v>
          </cell>
          <cell r="M158">
            <v>1000000000</v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/>
          <cell r="S158"/>
          <cell r="T158"/>
          <cell r="U158"/>
          <cell r="V158"/>
          <cell r="W158" t="str">
            <v/>
          </cell>
          <cell r="X158" t="str">
            <v/>
          </cell>
        </row>
        <row r="159">
          <cell r="A159" t="str">
            <v>CHR4923</v>
          </cell>
          <cell r="B159" t="str">
            <v>CHR4923</v>
          </cell>
          <cell r="C159" t="str">
            <v>Чирчик</v>
          </cell>
          <cell r="D159" t="str">
            <v>Energoqurilishindustriya</v>
          </cell>
          <cell r="E159" t="str">
            <v>Ташкентская область, Бустанлыкский район, п. Искандер, элеватор</v>
          </cell>
          <cell r="F159" t="str">
            <v>«Energoqurilishindustriya (CHR4923)»</v>
          </cell>
          <cell r="G159" t="str">
            <v>Монтаж/демонтаж оборудования</v>
          </cell>
          <cell r="H159" t="str">
            <v>№4</v>
          </cell>
          <cell r="I159"/>
          <cell r="J159" t="str">
            <v>ООО «Communication»</v>
          </cell>
          <cell r="K159" t="str">
            <v>№105Д/21/ДУЗ</v>
          </cell>
          <cell r="L159" t="str">
            <v>07 мая 2021г.</v>
          </cell>
          <cell r="M159">
            <v>1000000000</v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/>
          <cell r="S159"/>
          <cell r="T159"/>
          <cell r="U159"/>
          <cell r="V159"/>
          <cell r="W159" t="str">
            <v/>
          </cell>
          <cell r="X159" t="str">
            <v/>
          </cell>
        </row>
        <row r="160">
          <cell r="A160" t="str">
            <v>CHR4821</v>
          </cell>
          <cell r="B160" t="str">
            <v>CS4821</v>
          </cell>
          <cell r="C160" t="str">
            <v>Чирчик</v>
          </cell>
          <cell r="D160" t="str">
            <v>Pargos</v>
          </cell>
          <cell r="E160" t="str">
            <v xml:space="preserve"> Бостанлыкский р-н пос. Паргос, ул. С. Рахимова, 2, АО МТП</v>
          </cell>
          <cell r="F160" t="str">
            <v>«Pargos (CS4821)»</v>
          </cell>
          <cell r="G160" t="str">
            <v>Монтаж/демонтаж оборудования</v>
          </cell>
          <cell r="H160" t="str">
            <v>№4</v>
          </cell>
          <cell r="I160"/>
          <cell r="J160" t="str">
            <v>ООО «Communication»</v>
          </cell>
          <cell r="K160" t="str">
            <v>№105Д/21/ДУЗ</v>
          </cell>
          <cell r="L160" t="str">
            <v>07 мая 2021г.</v>
          </cell>
          <cell r="M160">
            <v>1000000000</v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/>
          <cell r="S160"/>
          <cell r="T160"/>
          <cell r="U160"/>
          <cell r="V160"/>
          <cell r="W160" t="str">
            <v/>
          </cell>
          <cell r="X160" t="str">
            <v/>
          </cell>
        </row>
        <row r="161">
          <cell r="A161" t="str">
            <v>CHR4969</v>
          </cell>
          <cell r="B161" t="str">
            <v>CHR4969</v>
          </cell>
          <cell r="C161" t="str">
            <v>Чирчик</v>
          </cell>
          <cell r="D161" t="str">
            <v>Poligon Chirchik</v>
          </cell>
          <cell r="E161" t="str">
            <v>Ташкентская область, Кибрайский район, КФЙ Зафаробод, Военный городок №28</v>
          </cell>
          <cell r="F161" t="str">
            <v>«Poligon Chirchik (CHR4969)»</v>
          </cell>
          <cell r="G161" t="str">
            <v>Монтаж/демонтаж оборудования</v>
          </cell>
          <cell r="H161" t="str">
            <v>№4</v>
          </cell>
          <cell r="I161"/>
          <cell r="J161" t="str">
            <v>ООО «Communication»</v>
          </cell>
          <cell r="K161" t="str">
            <v>№105Д/21/ДУЗ</v>
          </cell>
          <cell r="L161" t="str">
            <v>07 мая 2021г.</v>
          </cell>
          <cell r="M161">
            <v>1000000000</v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/>
          <cell r="S161"/>
          <cell r="T161"/>
          <cell r="U161"/>
          <cell r="V161"/>
          <cell r="W161" t="str">
            <v/>
          </cell>
          <cell r="X161" t="str">
            <v/>
          </cell>
        </row>
        <row r="162">
          <cell r="A162" t="str">
            <v>CHR4832</v>
          </cell>
          <cell r="B162" t="str">
            <v>CS4832</v>
          </cell>
          <cell r="C162" t="str">
            <v>Чирчик</v>
          </cell>
          <cell r="D162" t="str">
            <v>OAO Chirhikselmash</v>
          </cell>
          <cell r="E162" t="str">
            <v>г. Чирчик, ул. Навои, д.92</v>
          </cell>
          <cell r="F162" t="str">
            <v>«OAO Chirhikselmash (CS4832)»</v>
          </cell>
          <cell r="G162" t="str">
            <v>Монтаж/демонтаж оборудования</v>
          </cell>
          <cell r="H162" t="str">
            <v>№4</v>
          </cell>
          <cell r="I162"/>
          <cell r="J162" t="str">
            <v>ООО «Communication»</v>
          </cell>
          <cell r="K162" t="str">
            <v>№105Д/21/ДУЗ</v>
          </cell>
          <cell r="L162" t="str">
            <v>07 мая 2021г.</v>
          </cell>
          <cell r="M162">
            <v>1000000000</v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/>
          <cell r="S162"/>
          <cell r="T162"/>
          <cell r="U162"/>
          <cell r="V162"/>
          <cell r="W162" t="str">
            <v/>
          </cell>
          <cell r="X162" t="str">
            <v/>
          </cell>
        </row>
        <row r="163">
          <cell r="A163" t="str">
            <v>CHR4873</v>
          </cell>
          <cell r="B163" t="str">
            <v>CS4873</v>
          </cell>
          <cell r="C163" t="str">
            <v>Чирчик</v>
          </cell>
          <cell r="D163" t="str">
            <v>Abay</v>
          </cell>
          <cell r="E163" t="str">
            <v>Бостанлыкский р-н, с. Караманас, п. Абай</v>
          </cell>
          <cell r="F163" t="str">
            <v>«Abay (CS4873)»</v>
          </cell>
          <cell r="G163" t="str">
            <v>Монтаж/демонтаж оборудования</v>
          </cell>
          <cell r="H163" t="str">
            <v>№4</v>
          </cell>
          <cell r="I163"/>
          <cell r="J163" t="str">
            <v>ООО «Communication»</v>
          </cell>
          <cell r="K163" t="str">
            <v>№105Д/21/ДУЗ</v>
          </cell>
          <cell r="L163" t="str">
            <v>07 мая 2021г.</v>
          </cell>
          <cell r="M163">
            <v>1000000000</v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/>
          <cell r="S163"/>
          <cell r="T163"/>
          <cell r="U163"/>
          <cell r="V163"/>
          <cell r="W163" t="str">
            <v/>
          </cell>
          <cell r="X163" t="str">
            <v/>
          </cell>
        </row>
        <row r="164">
          <cell r="A164" t="str">
            <v>CHR4848</v>
          </cell>
          <cell r="B164" t="str">
            <v>CS4848</v>
          </cell>
          <cell r="C164" t="str">
            <v>Чирчик</v>
          </cell>
          <cell r="D164" t="str">
            <v>Vodniy Uzel</v>
          </cell>
          <cell r="E164" t="str">
            <v>г.Чирчик , ул.Рамазан, Водный узел плотины Чирчик ВЧУГ БВО Сирдарё</v>
          </cell>
          <cell r="F164" t="str">
            <v>«Vodniy Uzel (CS4848)»</v>
          </cell>
          <cell r="G164" t="str">
            <v>Монтаж/демонтаж оборудования</v>
          </cell>
          <cell r="H164" t="str">
            <v>№4</v>
          </cell>
          <cell r="I164"/>
          <cell r="J164" t="str">
            <v>ООО «Communication»</v>
          </cell>
          <cell r="K164" t="str">
            <v>№105Д/21/ДУЗ</v>
          </cell>
          <cell r="L164" t="str">
            <v>07 мая 2021г.</v>
          </cell>
          <cell r="M164">
            <v>1000000000</v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/>
          <cell r="S164"/>
          <cell r="T164"/>
          <cell r="U164"/>
          <cell r="V164"/>
          <cell r="W164" t="str">
            <v/>
          </cell>
          <cell r="X164" t="str">
            <v/>
          </cell>
        </row>
        <row r="165">
          <cell r="A165" t="str">
            <v>CHR4863</v>
          </cell>
          <cell r="B165" t="str">
            <v>CS4863</v>
          </cell>
          <cell r="C165" t="str">
            <v>Чирчик</v>
          </cell>
          <cell r="D165" t="str">
            <v>Kotelnaya №8</v>
          </cell>
          <cell r="E165" t="str">
            <v>г. Чирчик, 8-й мкр-н, котельная</v>
          </cell>
          <cell r="F165" t="str">
            <v>«Kotelnaya №8 (CS4863)»</v>
          </cell>
          <cell r="G165" t="str">
            <v>Монтаж/демонтаж оборудования</v>
          </cell>
          <cell r="H165" t="str">
            <v>№4</v>
          </cell>
          <cell r="I165"/>
          <cell r="J165" t="str">
            <v>ООО «Communication»</v>
          </cell>
          <cell r="K165" t="str">
            <v>№105Д/21/ДУЗ</v>
          </cell>
          <cell r="L165" t="str">
            <v>07 мая 2021г.</v>
          </cell>
          <cell r="M165">
            <v>1000000000</v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/>
          <cell r="S165"/>
          <cell r="T165"/>
          <cell r="U165"/>
          <cell r="V165"/>
          <cell r="W165" t="str">
            <v/>
          </cell>
          <cell r="X165" t="str">
            <v/>
          </cell>
        </row>
        <row r="166">
          <cell r="A166" t="str">
            <v>CHR4936</v>
          </cell>
          <cell r="B166" t="str">
            <v>CHR4936</v>
          </cell>
          <cell r="C166" t="str">
            <v>Чирчик</v>
          </cell>
          <cell r="D166" t="str">
            <v>Karvon</v>
          </cell>
          <cell r="E166" t="str">
            <v>Ташкентская область, г. Чирчик, ул. 50 лет Чирчика</v>
          </cell>
          <cell r="F166" t="str">
            <v>«Karvon (CHR4936)»</v>
          </cell>
          <cell r="G166" t="str">
            <v>Монтаж/демонтаж оборудования</v>
          </cell>
          <cell r="H166" t="str">
            <v>№4</v>
          </cell>
          <cell r="I166"/>
          <cell r="J166" t="str">
            <v>ООО «Communication»</v>
          </cell>
          <cell r="K166" t="str">
            <v>№105Д/21/ДУЗ</v>
          </cell>
          <cell r="L166" t="str">
            <v>07 мая 2021г.</v>
          </cell>
          <cell r="M166">
            <v>1000000000</v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/>
          <cell r="S166"/>
          <cell r="T166"/>
          <cell r="U166"/>
          <cell r="V166"/>
          <cell r="W166" t="str">
            <v/>
          </cell>
          <cell r="X166" t="str">
            <v/>
          </cell>
        </row>
        <row r="167">
          <cell r="A167" t="str">
            <v>KSH2731</v>
          </cell>
          <cell r="B167" t="str">
            <v>CS2661</v>
          </cell>
          <cell r="C167" t="str">
            <v>Карши</v>
          </cell>
          <cell r="D167" t="str">
            <v>Ufk zangori kemalari</v>
          </cell>
          <cell r="E167" t="str">
            <v>Каршинский р/н.  ММТП УФК зангори кемалари</v>
          </cell>
          <cell r="F167" t="str">
            <v>«Ufk zangori kemalari (CS2661)»</v>
          </cell>
          <cell r="G167" t="str">
            <v>Монтаж оборудования</v>
          </cell>
          <cell r="H167" t="str">
            <v>№4</v>
          </cell>
          <cell r="I167"/>
          <cell r="J167" t="str">
            <v>ООО «Communication»</v>
          </cell>
          <cell r="K167" t="str">
            <v>№20Д/21/ДУЗ</v>
          </cell>
          <cell r="L167" t="str">
            <v>22 января 2021г.</v>
          </cell>
          <cell r="M167">
            <v>1000000000</v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/>
          <cell r="S167"/>
          <cell r="T167"/>
          <cell r="U167"/>
          <cell r="V167"/>
          <cell r="W167" t="str">
            <v/>
          </cell>
          <cell r="X167" t="str">
            <v/>
          </cell>
        </row>
        <row r="168">
          <cell r="A168" t="str">
            <v>KSH2811</v>
          </cell>
          <cell r="B168" t="str">
            <v>CS1791</v>
          </cell>
          <cell r="C168" t="str">
            <v>Карши</v>
          </cell>
          <cell r="D168" t="str">
            <v>Karakungirot</v>
          </cell>
          <cell r="E168" t="str">
            <v>Касбинский р-н, п.Каракунгирот,Каракунгирот КВП</v>
          </cell>
          <cell r="F168" t="str">
            <v>«Karakungirot (CS1791)»</v>
          </cell>
          <cell r="G168" t="str">
            <v>Монтаж оборудования</v>
          </cell>
          <cell r="H168" t="str">
            <v>№4</v>
          </cell>
          <cell r="I168"/>
          <cell r="J168" t="str">
            <v>ООО «Communication»</v>
          </cell>
          <cell r="K168" t="str">
            <v>№20Д/21/ДУЗ</v>
          </cell>
          <cell r="L168" t="str">
            <v>22 января 2021г.</v>
          </cell>
          <cell r="M168">
            <v>1000000000</v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/>
          <cell r="S168"/>
          <cell r="T168"/>
          <cell r="U168"/>
          <cell r="V168"/>
          <cell r="W168" t="str">
            <v/>
          </cell>
          <cell r="X168" t="str">
            <v/>
          </cell>
        </row>
        <row r="169">
          <cell r="A169" t="str">
            <v>KSH2719</v>
          </cell>
          <cell r="B169" t="str">
            <v>CS0435</v>
          </cell>
          <cell r="C169" t="str">
            <v>Карши</v>
          </cell>
          <cell r="D169" t="str">
            <v>Muglan</v>
          </cell>
          <cell r="E169" t="str">
            <v>Касбинский р-н, п.Касби,РУС</v>
          </cell>
          <cell r="F169" t="str">
            <v>«Muglan (CS0435)»</v>
          </cell>
          <cell r="G169" t="str">
            <v>Монтаж оборудования</v>
          </cell>
          <cell r="H169" t="str">
            <v>№4</v>
          </cell>
          <cell r="I169"/>
          <cell r="J169" t="str">
            <v>ООО «Communication»</v>
          </cell>
          <cell r="K169" t="str">
            <v>№20Д/21/ДУЗ</v>
          </cell>
          <cell r="L169" t="str">
            <v>22 января 2021г.</v>
          </cell>
          <cell r="M169">
            <v>1000000000</v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/>
          <cell r="S169"/>
          <cell r="T169"/>
          <cell r="U169"/>
          <cell r="V169"/>
          <cell r="W169" t="str">
            <v/>
          </cell>
          <cell r="X169" t="str">
            <v/>
          </cell>
        </row>
        <row r="170">
          <cell r="A170" t="str">
            <v>BHR1880</v>
          </cell>
          <cell r="B170" t="str">
            <v>CS2524</v>
          </cell>
          <cell r="C170" t="str">
            <v>Бухара</v>
          </cell>
          <cell r="D170" t="str">
            <v>OOO Karaulbazar NRS</v>
          </cell>
          <cell r="E170" t="str">
            <v>Бух.вил.К-Базарский район, ул. Караул-Базарское шоссе 4</v>
          </cell>
          <cell r="F170" t="str">
            <v>«OOO Karaulbazar NRS (CS2524)»</v>
          </cell>
          <cell r="G170" t="str">
            <v>Замена старого типа БС GSM1800 и запуск LTE1800</v>
          </cell>
          <cell r="H170" t="str">
            <v>№1</v>
          </cell>
          <cell r="I170"/>
          <cell r="J170" t="str">
            <v>ООО «Communication»</v>
          </cell>
          <cell r="K170" t="str">
            <v>№104Д/21/ДУЗ</v>
          </cell>
          <cell r="L170" t="str">
            <v>07 мая 2021г.</v>
          </cell>
          <cell r="M170">
            <v>1000000000</v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/>
          <cell r="S170"/>
          <cell r="T170"/>
          <cell r="U170"/>
          <cell r="V170"/>
          <cell r="W170" t="str">
            <v/>
          </cell>
          <cell r="X170" t="str">
            <v/>
          </cell>
        </row>
        <row r="171">
          <cell r="A171" t="str">
            <v>BHR1887</v>
          </cell>
          <cell r="B171" t="str">
            <v>CS2541</v>
          </cell>
          <cell r="C171" t="str">
            <v>Бухара</v>
          </cell>
          <cell r="D171" t="str">
            <v>Chevar</v>
          </cell>
          <cell r="E171" t="str">
            <v>г. Бухара, ул. Б. Накшбаид, д. 158</v>
          </cell>
          <cell r="F171" t="str">
            <v>«Chevar (CS2541)»</v>
          </cell>
          <cell r="G171" t="str">
            <v>Замена старого типа БС GSM1800 и запуск LTE1800</v>
          </cell>
          <cell r="H171" t="str">
            <v>№1</v>
          </cell>
          <cell r="I171"/>
          <cell r="J171" t="str">
            <v>ООО «Communication»</v>
          </cell>
          <cell r="K171" t="str">
            <v>№104Д/21/ДУЗ</v>
          </cell>
          <cell r="L171" t="str">
            <v>07 мая 2021г.</v>
          </cell>
          <cell r="M171">
            <v>1000000000</v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/>
          <cell r="S171"/>
          <cell r="T171"/>
          <cell r="U171"/>
          <cell r="V171"/>
          <cell r="W171" t="str">
            <v/>
          </cell>
          <cell r="X171" t="str">
            <v/>
          </cell>
        </row>
        <row r="172">
          <cell r="A172" t="str">
            <v>BHR1868</v>
          </cell>
          <cell r="B172" t="str">
            <v>CS1939</v>
          </cell>
          <cell r="C172" t="str">
            <v>Бухара</v>
          </cell>
          <cell r="D172" t="str">
            <v>Niyozxoji</v>
          </cell>
          <cell r="E172" t="str">
            <v>Каганский р-н, КФЙ Ниёзхажа, Детская юношеская спорт-школа №15</v>
          </cell>
          <cell r="F172" t="str">
            <v>«Niyozxoji (CS1939)»</v>
          </cell>
          <cell r="G172" t="str">
            <v>Замена старого типа БС GSM1800 и запуск LTE1800</v>
          </cell>
          <cell r="H172" t="str">
            <v>№1</v>
          </cell>
          <cell r="I172"/>
          <cell r="J172" t="str">
            <v>ООО «Communication»</v>
          </cell>
          <cell r="K172" t="str">
            <v>№104Д/21/ДУЗ</v>
          </cell>
          <cell r="L172" t="str">
            <v>07 мая 2021г.</v>
          </cell>
          <cell r="M172">
            <v>1000000000</v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/>
          <cell r="S172"/>
          <cell r="T172"/>
          <cell r="U172"/>
          <cell r="V172"/>
          <cell r="W172" t="str">
            <v/>
          </cell>
          <cell r="X172" t="str">
            <v/>
          </cell>
        </row>
        <row r="173">
          <cell r="A173" t="str">
            <v>BHR1876</v>
          </cell>
          <cell r="B173" t="str">
            <v>CS2520</v>
          </cell>
          <cell r="C173" t="str">
            <v>Бухара</v>
          </cell>
          <cell r="D173" t="str">
            <v>AOOT Bucharakarakul</v>
          </cell>
          <cell r="E173" t="str">
            <v xml:space="preserve">г Бухара ул. Мустакиллик 55   АООТ Бухорокоракул </v>
          </cell>
          <cell r="F173" t="str">
            <v>«AOOT Bucharakarakul (CS2520)»</v>
          </cell>
          <cell r="G173" t="str">
            <v>Замена старого типа БС GSM1800 и запуск LTE1800</v>
          </cell>
          <cell r="H173" t="str">
            <v>№1</v>
          </cell>
          <cell r="I173"/>
          <cell r="J173" t="str">
            <v>ООО «Communication»</v>
          </cell>
          <cell r="K173" t="str">
            <v>№104Д/21/ДУЗ</v>
          </cell>
          <cell r="L173" t="str">
            <v>07 мая 2021г.</v>
          </cell>
          <cell r="M173">
            <v>1000000000</v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/>
          <cell r="S173"/>
          <cell r="T173"/>
          <cell r="U173"/>
          <cell r="V173"/>
          <cell r="W173" t="str">
            <v/>
          </cell>
          <cell r="X173" t="str">
            <v/>
          </cell>
        </row>
        <row r="174">
          <cell r="A174" t="str">
            <v>BHR1858</v>
          </cell>
          <cell r="B174" t="str">
            <v>CS1913</v>
          </cell>
          <cell r="C174" t="str">
            <v>Бухара</v>
          </cell>
          <cell r="D174" t="str">
            <v>Hokimiyat</v>
          </cell>
          <cell r="E174" t="str">
            <v>Г. Алат, Олотшох 1, зд.Алатского р-на</v>
          </cell>
          <cell r="F174" t="str">
            <v>«Hokimiyat (CS1913)»</v>
          </cell>
          <cell r="G174" t="str">
            <v>Замена старого типа БС GSM1800 и запуск LTE1800</v>
          </cell>
          <cell r="H174" t="str">
            <v>№1</v>
          </cell>
          <cell r="I174"/>
          <cell r="J174" t="str">
            <v>ООО «Communication»</v>
          </cell>
          <cell r="K174" t="str">
            <v>№104Д/21/ДУЗ</v>
          </cell>
          <cell r="L174" t="str">
            <v>07 мая 2021г.</v>
          </cell>
          <cell r="M174">
            <v>1000000000</v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/>
          <cell r="S174"/>
          <cell r="T174"/>
          <cell r="U174"/>
          <cell r="V174"/>
          <cell r="W174" t="str">
            <v/>
          </cell>
          <cell r="X174" t="str">
            <v/>
          </cell>
        </row>
        <row r="175">
          <cell r="A175" t="str">
            <v>BHR1843</v>
          </cell>
          <cell r="B175" t="str">
            <v>CS0356</v>
          </cell>
          <cell r="C175" t="str">
            <v>Бухара</v>
          </cell>
          <cell r="D175" t="str">
            <v>Karakul</v>
          </cell>
          <cell r="E175" t="str">
            <v>н.п. Каракуль, ТВ-Ретранслятор</v>
          </cell>
          <cell r="F175" t="str">
            <v>«Karakul (CS0356)»</v>
          </cell>
          <cell r="G175" t="str">
            <v>Установка GSM1800/LTE1800</v>
          </cell>
          <cell r="H175" t="str">
            <v>№1</v>
          </cell>
          <cell r="I175"/>
          <cell r="J175" t="str">
            <v>ООО «Communication»</v>
          </cell>
          <cell r="K175" t="str">
            <v>№104Д/21/ДУЗ</v>
          </cell>
          <cell r="L175" t="str">
            <v>07 мая 2021г.</v>
          </cell>
          <cell r="M175">
            <v>1000000000</v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/>
          <cell r="S175"/>
          <cell r="T175"/>
          <cell r="U175"/>
          <cell r="V175"/>
          <cell r="W175" t="str">
            <v/>
          </cell>
          <cell r="X175" t="str">
            <v/>
          </cell>
        </row>
        <row r="176">
          <cell r="A176" t="str">
            <v>BHR1836</v>
          </cell>
          <cell r="B176" t="str">
            <v>CS0345</v>
          </cell>
          <cell r="C176" t="str">
            <v>Бухара</v>
          </cell>
          <cell r="D176" t="str">
            <v>Jondor</v>
          </cell>
          <cell r="E176" t="str">
            <v>Бух.вил г.Жондор ул.М.Таробий-9</v>
          </cell>
          <cell r="F176" t="str">
            <v>«Jondor (CS0345)»</v>
          </cell>
          <cell r="G176" t="str">
            <v>Замена старого типа БС GSM1800 и запуск LTE1800 + Замена GSM900</v>
          </cell>
          <cell r="H176" t="str">
            <v>№1</v>
          </cell>
          <cell r="I176"/>
          <cell r="J176" t="str">
            <v>ООО «Communication»</v>
          </cell>
          <cell r="K176" t="str">
            <v>№104Д/21/ДУЗ</v>
          </cell>
          <cell r="L176" t="str">
            <v>07 мая 2021г.</v>
          </cell>
          <cell r="M176">
            <v>1000000000</v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/>
          <cell r="S176"/>
          <cell r="T176"/>
          <cell r="U176"/>
          <cell r="V176"/>
          <cell r="W176" t="str">
            <v/>
          </cell>
          <cell r="X176" t="str">
            <v/>
          </cell>
        </row>
        <row r="177">
          <cell r="A177" t="str">
            <v>BHR1888</v>
          </cell>
          <cell r="B177" t="str">
            <v>CS2542</v>
          </cell>
          <cell r="C177" t="str">
            <v>Бухара</v>
          </cell>
          <cell r="D177" t="str">
            <v>Shkola №12</v>
          </cell>
          <cell r="E177" t="str">
            <v>г. Бухара, ул. Мустакиллик, д.5</v>
          </cell>
          <cell r="F177" t="str">
            <v>«Shkola №12 (CS2542)»</v>
          </cell>
          <cell r="G177" t="str">
            <v>Замена старого типа БС GSM1800 и запуск LTE1800</v>
          </cell>
          <cell r="H177" t="str">
            <v>№1</v>
          </cell>
          <cell r="I177"/>
          <cell r="J177" t="str">
            <v>ООО «Communication»</v>
          </cell>
          <cell r="K177" t="str">
            <v>№104Д/21/ДУЗ</v>
          </cell>
          <cell r="L177" t="str">
            <v>07 мая 2021г.</v>
          </cell>
          <cell r="M177">
            <v>1000000000</v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/>
          <cell r="S177"/>
          <cell r="T177"/>
          <cell r="U177"/>
          <cell r="V177"/>
          <cell r="W177" t="str">
            <v/>
          </cell>
          <cell r="X177" t="str">
            <v/>
          </cell>
        </row>
        <row r="178">
          <cell r="A178" t="str">
            <v>BHR1842</v>
          </cell>
          <cell r="B178" t="str">
            <v>CS0355</v>
          </cell>
          <cell r="C178" t="str">
            <v>Бухара</v>
          </cell>
          <cell r="D178" t="str">
            <v>Gijduvan</v>
          </cell>
          <cell r="E178" t="str">
            <v>г. Гиждуван, РУС</v>
          </cell>
          <cell r="F178" t="str">
            <v>«Gijduvan (CS0355)»</v>
          </cell>
          <cell r="G178" t="str">
            <v>Замена старого типа БС GSM1800 и запуск LTE1800 + Замена GSM900</v>
          </cell>
          <cell r="H178" t="str">
            <v>№1</v>
          </cell>
          <cell r="I178"/>
          <cell r="J178" t="str">
            <v>ООО «Communication»</v>
          </cell>
          <cell r="K178" t="str">
            <v>№104Д/21/ДУЗ</v>
          </cell>
          <cell r="L178" t="str">
            <v>07 мая 2021г.</v>
          </cell>
          <cell r="M178">
            <v>1000000000</v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/>
          <cell r="S178"/>
          <cell r="T178"/>
          <cell r="U178"/>
          <cell r="V178"/>
          <cell r="W178" t="str">
            <v/>
          </cell>
          <cell r="X178" t="str">
            <v/>
          </cell>
        </row>
        <row r="179">
          <cell r="A179" t="str">
            <v>BHR1884</v>
          </cell>
          <cell r="B179" t="str">
            <v>CS2534</v>
          </cell>
          <cell r="C179" t="str">
            <v>Бухара</v>
          </cell>
          <cell r="D179" t="str">
            <v>Kurama</v>
          </cell>
          <cell r="E179" t="str">
            <v>Бух.вил.Шафирканский р-н махалинский комитет Тез гузар к. Курама школа № 6</v>
          </cell>
          <cell r="F179" t="str">
            <v>«Kurama (CS2534)»</v>
          </cell>
          <cell r="G179" t="str">
            <v>Замена старого типа БС GSM1800 и запуск LTE1800</v>
          </cell>
          <cell r="H179" t="str">
            <v>№1</v>
          </cell>
          <cell r="I179"/>
          <cell r="J179" t="str">
            <v>ООО «Communication»</v>
          </cell>
          <cell r="K179" t="str">
            <v>№104Д/21/ДУЗ</v>
          </cell>
          <cell r="L179" t="str">
            <v>07 мая 2021г.</v>
          </cell>
          <cell r="M179">
            <v>1000000000</v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/>
          <cell r="S179"/>
          <cell r="T179"/>
          <cell r="U179"/>
          <cell r="V179"/>
          <cell r="W179" t="str">
            <v/>
          </cell>
          <cell r="X179" t="str">
            <v/>
          </cell>
        </row>
        <row r="180">
          <cell r="A180" t="str">
            <v>DZH3400</v>
          </cell>
          <cell r="B180" t="str">
            <v>CS2704</v>
          </cell>
          <cell r="C180" t="str">
            <v>Джизак</v>
          </cell>
          <cell r="D180" t="str">
            <v>Balandchakir</v>
          </cell>
          <cell r="E180" t="str">
            <v>Янгиабадский р-н, Ховос КФЙ, п.Баландчакир (ООО Ховос чорвадори)</v>
          </cell>
          <cell r="F180" t="str">
            <v>«Balandchakir (CS2704)»</v>
          </cell>
          <cell r="G180" t="str">
            <v>Замена старого типа БС GSM1800 и запуск LTE1800 + Замена UMTS2100</v>
          </cell>
          <cell r="H180" t="str">
            <v>№1</v>
          </cell>
          <cell r="I180"/>
          <cell r="J180" t="str">
            <v>ООО «Communication»</v>
          </cell>
          <cell r="K180" t="str">
            <v>№183Д/21/ДУЗ</v>
          </cell>
          <cell r="L180" t="str">
            <v>25 августа 2021г.</v>
          </cell>
          <cell r="M180">
            <v>1000000000</v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/>
          <cell r="S180"/>
          <cell r="T180"/>
          <cell r="U180"/>
          <cell r="V180"/>
          <cell r="W180" t="str">
            <v/>
          </cell>
          <cell r="X180" t="str">
            <v/>
          </cell>
        </row>
        <row r="181">
          <cell r="A181" t="str">
            <v>DZH3477</v>
          </cell>
          <cell r="B181" t="str">
            <v>CS3308</v>
          </cell>
          <cell r="C181" t="str">
            <v>Джизак</v>
          </cell>
          <cell r="D181" t="str">
            <v>Yam</v>
          </cell>
          <cell r="E181" t="str">
            <v>жиз. Обл., Заминский р-н,  КФЙ "Истиклол" к. Ям, школа №3</v>
          </cell>
          <cell r="F181" t="str">
            <v>«Yam (CS3308)»</v>
          </cell>
          <cell r="G181" t="str">
            <v>Замена старого типа БС GSM1800 и запуск LTE1800</v>
          </cell>
          <cell r="H181" t="str">
            <v>№1</v>
          </cell>
          <cell r="I181"/>
          <cell r="J181" t="str">
            <v>ООО «Communication»</v>
          </cell>
          <cell r="K181" t="str">
            <v>№183Д/21/ДУЗ</v>
          </cell>
          <cell r="L181" t="str">
            <v>25 августа 2021г.</v>
          </cell>
          <cell r="M181">
            <v>1000000000</v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/>
          <cell r="S181"/>
          <cell r="T181"/>
          <cell r="U181"/>
          <cell r="V181"/>
          <cell r="W181" t="str">
            <v/>
          </cell>
          <cell r="X181" t="str">
            <v/>
          </cell>
        </row>
        <row r="182">
          <cell r="A182" t="str">
            <v>DZH3428</v>
          </cell>
          <cell r="B182" t="str">
            <v>CS0376</v>
          </cell>
          <cell r="C182" t="str">
            <v>Джизак</v>
          </cell>
          <cell r="D182" t="str">
            <v>Dashtabad</v>
          </cell>
          <cell r="E182" t="str">
            <v>Зааминский р-н, г.Даштабад, МФЙ Хамза, подстанция</v>
          </cell>
          <cell r="F182" t="str">
            <v>«Dashtabad (CS0376)»</v>
          </cell>
          <cell r="G182" t="str">
            <v>Замена старого типа БС GSM1800 и запуск LTE1800 + Замена UMTS2100</v>
          </cell>
          <cell r="H182" t="str">
            <v>№1</v>
          </cell>
          <cell r="I182"/>
          <cell r="J182" t="str">
            <v>ООО «Communication»</v>
          </cell>
          <cell r="K182" t="str">
            <v>№183Д/21/ДУЗ</v>
          </cell>
          <cell r="L182" t="str">
            <v>25 августа 2021г.</v>
          </cell>
          <cell r="M182">
            <v>1000000000</v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/>
          <cell r="S182"/>
          <cell r="T182"/>
          <cell r="U182"/>
          <cell r="V182"/>
          <cell r="W182" t="str">
            <v/>
          </cell>
          <cell r="X182" t="str">
            <v/>
          </cell>
        </row>
        <row r="183">
          <cell r="A183" t="str">
            <v>DZH3456</v>
          </cell>
          <cell r="B183" t="str">
            <v>CS2717</v>
          </cell>
          <cell r="C183" t="str">
            <v>Джизак</v>
          </cell>
          <cell r="D183" t="str">
            <v>Dashtabad-2</v>
          </cell>
          <cell r="E183" t="str">
            <v>Зааминский р-н, г. Даштабад, Беруний МФЙ</v>
          </cell>
          <cell r="F183" t="str">
            <v>«Dashtabad-2 (CS2717)»</v>
          </cell>
          <cell r="G183" t="str">
            <v>Замена старого типа БС GSM1800 и запуск LTE1800</v>
          </cell>
          <cell r="H183" t="str">
            <v>№1</v>
          </cell>
          <cell r="I183"/>
          <cell r="J183" t="str">
            <v>ООО «Communication»</v>
          </cell>
          <cell r="K183" t="str">
            <v>№183Д/21/ДУЗ</v>
          </cell>
          <cell r="L183" t="str">
            <v>25 августа 2021г.</v>
          </cell>
          <cell r="M183">
            <v>1000000000</v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/>
          <cell r="S183"/>
          <cell r="T183"/>
          <cell r="U183"/>
          <cell r="V183"/>
          <cell r="W183" t="str">
            <v/>
          </cell>
          <cell r="X183" t="str">
            <v/>
          </cell>
        </row>
        <row r="184">
          <cell r="A184" t="str">
            <v>DZH3408</v>
          </cell>
          <cell r="B184" t="str">
            <v>CS3349</v>
          </cell>
          <cell r="C184" t="str">
            <v>Джизак</v>
          </cell>
          <cell r="D184" t="str">
            <v>Zamin KXK</v>
          </cell>
          <cell r="E184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F184" t="str">
            <v>«Zamin KXK (CS3349)»</v>
          </cell>
          <cell r="G184" t="str">
            <v>Замена старого типа БС GSM1800 и запуск LTE1800</v>
          </cell>
          <cell r="H184" t="str">
            <v>№1</v>
          </cell>
          <cell r="I184"/>
          <cell r="J184" t="str">
            <v>ООО «Communication»</v>
          </cell>
          <cell r="K184" t="str">
            <v>№183Д/21/ДУЗ</v>
          </cell>
          <cell r="L184" t="str">
            <v>25 августа 2021г.</v>
          </cell>
          <cell r="M184">
            <v>1000000000</v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/>
          <cell r="S184"/>
          <cell r="T184"/>
          <cell r="U184"/>
          <cell r="V184"/>
          <cell r="W184" t="str">
            <v/>
          </cell>
          <cell r="X184" t="str">
            <v/>
          </cell>
        </row>
        <row r="185">
          <cell r="A185" t="str">
            <v>DZH3407</v>
          </cell>
          <cell r="B185" t="str">
            <v>CS2745</v>
          </cell>
          <cell r="C185" t="str">
            <v>Джизак</v>
          </cell>
          <cell r="D185" t="str">
            <v>Nebusa</v>
          </cell>
          <cell r="E185" t="str">
            <v>Зааминский р-н, школа №2</v>
          </cell>
          <cell r="F185" t="str">
            <v>«Nebusa (CS2745)»</v>
          </cell>
          <cell r="G185" t="str">
            <v>Замена старого типа БС GSM1800 и запуск LTE1800</v>
          </cell>
          <cell r="H185" t="str">
            <v>№1</v>
          </cell>
          <cell r="I185"/>
          <cell r="J185" t="str">
            <v>ООО «Communication»</v>
          </cell>
          <cell r="K185" t="str">
            <v>№183Д/21/ДУЗ</v>
          </cell>
          <cell r="L185" t="str">
            <v>25 августа 2021г.</v>
          </cell>
          <cell r="M185">
            <v>1000000000</v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/>
          <cell r="S185"/>
          <cell r="T185"/>
          <cell r="U185"/>
          <cell r="V185"/>
          <cell r="W185" t="str">
            <v/>
          </cell>
          <cell r="X185" t="str">
            <v/>
          </cell>
        </row>
        <row r="186">
          <cell r="A186" t="str">
            <v>DZH3430</v>
          </cell>
          <cell r="B186" t="str">
            <v>CS3317</v>
          </cell>
          <cell r="C186" t="str">
            <v>Джизак</v>
          </cell>
          <cell r="D186" t="str">
            <v>Garasha</v>
          </cell>
          <cell r="E186" t="str">
            <v>Джиз.обл., Фаришский р-н, Гараша КФЙ, п. Гараша, ССГ</v>
          </cell>
          <cell r="F186" t="str">
            <v>«Garasha (CS3317)»</v>
          </cell>
          <cell r="G186" t="str">
            <v>Замена старого типа БС GSM1800 и запуск LTE1800</v>
          </cell>
          <cell r="H186" t="str">
            <v>№1</v>
          </cell>
          <cell r="I186"/>
          <cell r="J186" t="str">
            <v>ООО «Communication»</v>
          </cell>
          <cell r="K186" t="str">
            <v>№183Д/21/ДУЗ</v>
          </cell>
          <cell r="L186" t="str">
            <v>25 августа 2021г.</v>
          </cell>
          <cell r="M186">
            <v>1000000000</v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/>
          <cell r="S186"/>
          <cell r="T186"/>
          <cell r="U186"/>
          <cell r="V186"/>
          <cell r="W186" t="str">
            <v/>
          </cell>
          <cell r="X186" t="str">
            <v/>
          </cell>
        </row>
        <row r="187">
          <cell r="A187" t="str">
            <v>DZH3427</v>
          </cell>
          <cell r="B187" t="str">
            <v>CS0375</v>
          </cell>
          <cell r="C187" t="str">
            <v>Джизак</v>
          </cell>
          <cell r="D187" t="str">
            <v>Yangikishlak</v>
          </cell>
          <cell r="E187" t="str">
            <v>Форишский р-н,ШФЙ Богдон, м-ля Богдон, ул. Богдон,д. 2, “Сувокова” ДУК</v>
          </cell>
          <cell r="F187" t="str">
            <v>«Yangikishlak (CS0375)»</v>
          </cell>
          <cell r="G187" t="str">
            <v>Замена старого типа БС GSM1800 и запуск LTE1800 + Замена UMTS2100</v>
          </cell>
          <cell r="H187" t="str">
            <v>№1</v>
          </cell>
          <cell r="I187"/>
          <cell r="J187" t="str">
            <v>ООО «Communication»</v>
          </cell>
          <cell r="K187" t="str">
            <v>№183Д/21/ДУЗ</v>
          </cell>
          <cell r="L187" t="str">
            <v>25 августа 2021г.</v>
          </cell>
          <cell r="M187">
            <v>1000000000</v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/>
          <cell r="S187"/>
          <cell r="T187"/>
          <cell r="U187"/>
          <cell r="V187"/>
          <cell r="W187" t="str">
            <v/>
          </cell>
          <cell r="X187" t="str">
            <v/>
          </cell>
        </row>
        <row r="188">
          <cell r="A188" t="str">
            <v>DZH3589</v>
          </cell>
          <cell r="B188" t="str">
            <v>DZH3589</v>
          </cell>
          <cell r="C188" t="str">
            <v>Джизак</v>
          </cell>
          <cell r="D188" t="str">
            <v>Poligon Forish</v>
          </cell>
          <cell r="E188" t="str">
            <v>Джизаакская область, Фаришский р-н, МФЙ "Egizbulok", территория "Polifon Farish"</v>
          </cell>
          <cell r="F188" t="str">
            <v>«Poligon Forish (DZH3589)»</v>
          </cell>
          <cell r="G188" t="str">
            <v>Установка GSM1800/LTE1800</v>
          </cell>
          <cell r="H188" t="str">
            <v>№1</v>
          </cell>
          <cell r="I188"/>
          <cell r="J188" t="str">
            <v>ООО «Communication»</v>
          </cell>
          <cell r="K188" t="str">
            <v>№183Д/21/ДУЗ</v>
          </cell>
          <cell r="L188" t="str">
            <v>25 августа 2021г.</v>
          </cell>
          <cell r="M188">
            <v>1000000000</v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/>
          <cell r="S188"/>
          <cell r="T188"/>
          <cell r="U188"/>
          <cell r="V188"/>
          <cell r="W188" t="str">
            <v/>
          </cell>
          <cell r="X188" t="str">
            <v/>
          </cell>
        </row>
        <row r="189">
          <cell r="A189" t="str">
            <v>DZH3521</v>
          </cell>
          <cell r="B189" t="str">
            <v>CS4021</v>
          </cell>
          <cell r="C189" t="str">
            <v>Джизак</v>
          </cell>
          <cell r="D189" t="str">
            <v>Navruz</v>
          </cell>
          <cell r="E189" t="str">
            <v>Пахтакорск. Р-н, Пахтакор КФЙ,, Навруз кургони</v>
          </cell>
          <cell r="F189" t="str">
            <v>«Navruz (CS4021)»</v>
          </cell>
          <cell r="G189" t="str">
            <v>Замена старого типа БС GSM1800 и запуск LTE1800</v>
          </cell>
          <cell r="H189" t="str">
            <v>№1</v>
          </cell>
          <cell r="I189"/>
          <cell r="J189" t="str">
            <v>ООО «Communication»</v>
          </cell>
          <cell r="K189" t="str">
            <v>№183Д/21/ДУЗ</v>
          </cell>
          <cell r="L189" t="str">
            <v>25 августа 2021г.</v>
          </cell>
          <cell r="M189">
            <v>1000000000</v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/>
          <cell r="S189"/>
          <cell r="T189"/>
          <cell r="U189"/>
          <cell r="V189"/>
          <cell r="W189" t="str">
            <v/>
          </cell>
          <cell r="X189" t="str">
            <v/>
          </cell>
        </row>
        <row r="190">
          <cell r="A190" t="str">
            <v>DZH3429</v>
          </cell>
          <cell r="B190" t="str">
            <v>CS0529</v>
          </cell>
          <cell r="C190" t="str">
            <v>Джизак</v>
          </cell>
          <cell r="D190" t="str">
            <v>Uchtepa</v>
          </cell>
          <cell r="E190" t="str">
            <v>п.Учтепа, ул.Пахтакор, РЭС</v>
          </cell>
          <cell r="F190" t="str">
            <v>«Uchtepa (CS0529)»</v>
          </cell>
          <cell r="G190" t="str">
            <v>Замена старого типа БС GSM1800 и запуск LTE1800 + Замена UMTS2100</v>
          </cell>
          <cell r="H190" t="str">
            <v>№1</v>
          </cell>
          <cell r="I190"/>
          <cell r="J190" t="str">
            <v>ООО «Communication»</v>
          </cell>
          <cell r="K190" t="str">
            <v>№183Д/21/ДУЗ</v>
          </cell>
          <cell r="L190" t="str">
            <v>25 августа 2021г.</v>
          </cell>
          <cell r="M190">
            <v>1000000000</v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/>
          <cell r="S190"/>
          <cell r="T190"/>
          <cell r="U190"/>
          <cell r="V190"/>
          <cell r="W190" t="str">
            <v/>
          </cell>
          <cell r="X190" t="str">
            <v/>
          </cell>
        </row>
        <row r="191">
          <cell r="A191" t="str">
            <v>DZH3534</v>
          </cell>
          <cell r="B191" t="str">
            <v>DZH3534</v>
          </cell>
          <cell r="C191" t="str">
            <v>Джизак</v>
          </cell>
          <cell r="D191" t="str">
            <v>Kuk-Jar</v>
          </cell>
          <cell r="E191" t="str">
            <v>Бахмальский район, Бахмал КФЙ, к. Кукжар сой</v>
          </cell>
          <cell r="F191" t="str">
            <v>«Kuk-Jar (DZH3534)»</v>
          </cell>
          <cell r="G191" t="str">
            <v>Установка GSM1800/LTE1800</v>
          </cell>
          <cell r="H191" t="str">
            <v>№1</v>
          </cell>
          <cell r="I191"/>
          <cell r="J191" t="str">
            <v>ООО «Communication»</v>
          </cell>
          <cell r="K191" t="str">
            <v>№183Д/21/ДУЗ</v>
          </cell>
          <cell r="L191" t="str">
            <v>25 августа 2021г.</v>
          </cell>
          <cell r="M191">
            <v>1000000000</v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/>
          <cell r="S191"/>
          <cell r="T191"/>
          <cell r="U191"/>
          <cell r="V191"/>
          <cell r="W191" t="str">
            <v/>
          </cell>
          <cell r="X191" t="str">
            <v/>
          </cell>
        </row>
        <row r="192">
          <cell r="A192" t="str">
            <v>DZH3431</v>
          </cell>
          <cell r="B192" t="str">
            <v>CS2706</v>
          </cell>
          <cell r="C192" t="str">
            <v>Джизак</v>
          </cell>
          <cell r="D192" t="str">
            <v>Bakhmalsay</v>
          </cell>
          <cell r="E192" t="str">
            <v>Галляаральский р-н, Маданият КФЙ, п. Бахмальсай</v>
          </cell>
          <cell r="F192" t="str">
            <v>«Bakhmalsay (CS2706)»</v>
          </cell>
          <cell r="G192" t="str">
            <v>Замена старого типа БС GSM1800 и запуск LTE1800 + Замена UMTS2100</v>
          </cell>
          <cell r="H192" t="str">
            <v>№1</v>
          </cell>
          <cell r="I192"/>
          <cell r="J192" t="str">
            <v>ООО «Communication»</v>
          </cell>
          <cell r="K192" t="str">
            <v>№183Д/21/ДУЗ</v>
          </cell>
          <cell r="L192" t="str">
            <v>25 августа 2021г.</v>
          </cell>
          <cell r="M192">
            <v>1000000000</v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/>
          <cell r="S192"/>
          <cell r="T192"/>
          <cell r="U192"/>
          <cell r="V192"/>
          <cell r="W192" t="str">
            <v/>
          </cell>
          <cell r="X192" t="str">
            <v/>
          </cell>
        </row>
        <row r="193">
          <cell r="A193" t="str">
            <v>DZH3421</v>
          </cell>
          <cell r="B193" t="str">
            <v>CS2735</v>
          </cell>
          <cell r="C193" t="str">
            <v>Джизак</v>
          </cell>
          <cell r="D193" t="str">
            <v>Shkola №23</v>
          </cell>
          <cell r="E193" t="str">
            <v xml:space="preserve">г. Джизак, ул. А. Темура-13,  Школа №  23  </v>
          </cell>
          <cell r="F193" t="str">
            <v>«Shkola №23 (CS2735)»</v>
          </cell>
          <cell r="G193" t="str">
            <v>Установка GSM1800/LTE1800 + Замена GSM900</v>
          </cell>
          <cell r="H193" t="str">
            <v>№1</v>
          </cell>
          <cell r="I193"/>
          <cell r="J193" t="str">
            <v>ООО «Communication»</v>
          </cell>
          <cell r="K193" t="str">
            <v>№183Д/21/ДУЗ</v>
          </cell>
          <cell r="L193" t="str">
            <v>25 августа 2021г.</v>
          </cell>
          <cell r="M193">
            <v>1000000000</v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/>
          <cell r="S193"/>
          <cell r="T193"/>
          <cell r="U193"/>
          <cell r="V193"/>
          <cell r="W193" t="str">
            <v/>
          </cell>
          <cell r="X193" t="str">
            <v/>
          </cell>
        </row>
        <row r="194">
          <cell r="A194" t="str">
            <v>DZH3415</v>
          </cell>
          <cell r="B194" t="str">
            <v>CS2737</v>
          </cell>
          <cell r="C194" t="str">
            <v>Джизак</v>
          </cell>
          <cell r="D194" t="str">
            <v>H.Nasirova</v>
          </cell>
          <cell r="E194" t="str">
            <v>г. Джизак, СФУ Х.Носиров, ул. Бермуродова, Профтехколледж</v>
          </cell>
          <cell r="F194" t="str">
            <v>«H.Nasirova (CS2737)»</v>
          </cell>
          <cell r="G194" t="str">
            <v>Замена старого типа БС GSM1800 и запуск LTE1800</v>
          </cell>
          <cell r="H194" t="str">
            <v>№1</v>
          </cell>
          <cell r="I194"/>
          <cell r="J194" t="str">
            <v>ООО «Communication»</v>
          </cell>
          <cell r="K194" t="str">
            <v>№183Д/21/ДУЗ</v>
          </cell>
          <cell r="L194" t="str">
            <v>25 августа 2021г.</v>
          </cell>
          <cell r="M194">
            <v>1000000000</v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/>
          <cell r="S194"/>
          <cell r="T194"/>
          <cell r="U194"/>
          <cell r="V194"/>
          <cell r="W194" t="str">
            <v/>
          </cell>
          <cell r="X194" t="str">
            <v/>
          </cell>
        </row>
        <row r="195">
          <cell r="A195" t="str">
            <v>DZH3420</v>
          </cell>
          <cell r="B195" t="str">
            <v>CS2731</v>
          </cell>
          <cell r="C195" t="str">
            <v>Джизак</v>
          </cell>
          <cell r="D195" t="str">
            <v>Beglar</v>
          </cell>
          <cell r="E195" t="str">
            <v>г.Джизак, Промзона 2Б, Джизак Такси саройи</v>
          </cell>
          <cell r="F195" t="str">
            <v>«Beglar (CS2731)»</v>
          </cell>
          <cell r="G195" t="str">
            <v>Замена старого типа БС GSM1800 и запуск LTE1800</v>
          </cell>
          <cell r="H195" t="str">
            <v>№1</v>
          </cell>
          <cell r="I195"/>
          <cell r="J195" t="str">
            <v>ООО «Communication»</v>
          </cell>
          <cell r="K195" t="str">
            <v>№183Д/21/ДУЗ</v>
          </cell>
          <cell r="L195" t="str">
            <v>25 августа 2021г.</v>
          </cell>
          <cell r="M195">
            <v>1000000000</v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/>
          <cell r="S195"/>
          <cell r="T195"/>
          <cell r="U195"/>
          <cell r="V195"/>
          <cell r="W195" t="str">
            <v/>
          </cell>
          <cell r="X195" t="str">
            <v/>
          </cell>
        </row>
        <row r="196">
          <cell r="A196" t="str">
            <v>DZH3410</v>
          </cell>
          <cell r="B196" t="str">
            <v>CS2701</v>
          </cell>
          <cell r="C196" t="str">
            <v>Джизак</v>
          </cell>
          <cell r="D196" t="str">
            <v>ATS X.Alimjana</v>
          </cell>
          <cell r="E196" t="str">
            <v>г. Джизак, ул. К. Саъдуллаева, 46, школа №11</v>
          </cell>
          <cell r="F196" t="str">
            <v>«ATS X.Alimjana (CS2701)»</v>
          </cell>
          <cell r="G196" t="str">
            <v>Замена старого типа БС GSM1800 и запуск LTE1800</v>
          </cell>
          <cell r="H196" t="str">
            <v>№1</v>
          </cell>
          <cell r="I196"/>
          <cell r="J196" t="str">
            <v>ООО «Communication»</v>
          </cell>
          <cell r="K196" t="str">
            <v>№183Д/21/ДУЗ</v>
          </cell>
          <cell r="L196" t="str">
            <v>25 августа 2021г.</v>
          </cell>
          <cell r="M196">
            <v>1000000000</v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/>
          <cell r="S196"/>
          <cell r="T196"/>
          <cell r="U196"/>
          <cell r="V196"/>
          <cell r="W196" t="str">
            <v/>
          </cell>
          <cell r="X196" t="str">
            <v/>
          </cell>
        </row>
        <row r="197">
          <cell r="A197" t="str">
            <v>SHA2425</v>
          </cell>
          <cell r="B197" t="str">
            <v>CS1655</v>
          </cell>
          <cell r="C197" t="str">
            <v>Шахрисабз</v>
          </cell>
          <cell r="D197" t="str">
            <v>Varganza</v>
          </cell>
          <cell r="E197" t="str">
            <v>Китабский р-н    к-к  Хужа Душанбе зд КФЙ Варганза</v>
          </cell>
          <cell r="F197" t="str">
            <v>«Varganza (CS1655)»</v>
          </cell>
          <cell r="G197" t="str">
            <v>Установка GSM1800/LTE1800</v>
          </cell>
          <cell r="H197" t="str">
            <v>№2</v>
          </cell>
          <cell r="I197"/>
          <cell r="J197" t="str">
            <v>ООО «Communication»</v>
          </cell>
          <cell r="K197" t="str">
            <v>№106Д/21/ДУЗ</v>
          </cell>
          <cell r="L197" t="str">
            <v>07 мая 2021г.</v>
          </cell>
          <cell r="M197">
            <v>1000000000</v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/>
          <cell r="S197"/>
          <cell r="T197"/>
          <cell r="U197"/>
          <cell r="V197"/>
          <cell r="W197" t="str">
            <v/>
          </cell>
          <cell r="X197" t="str">
            <v/>
          </cell>
        </row>
        <row r="198">
          <cell r="A198" t="str">
            <v>SHA2485</v>
          </cell>
          <cell r="B198" t="str">
            <v>CS3528</v>
          </cell>
          <cell r="C198" t="str">
            <v>Шахрисабз</v>
          </cell>
          <cell r="D198" t="str">
            <v>Kenguzar</v>
          </cell>
          <cell r="E198" t="str">
            <v>Яккабаг тум, к.Кенгузар,обл.детс.ревматологичсанаторий</v>
          </cell>
          <cell r="F198" t="str">
            <v>«Kenguzar (CS3528)»</v>
          </cell>
          <cell r="G198" t="str">
            <v>Установка GSM1800/LTE1800</v>
          </cell>
          <cell r="H198" t="str">
            <v>№2</v>
          </cell>
          <cell r="I198"/>
          <cell r="J198" t="str">
            <v>ООО «Communication»</v>
          </cell>
          <cell r="K198" t="str">
            <v>№106Д/21/ДУЗ</v>
          </cell>
          <cell r="L198" t="str">
            <v>07 мая 2021г.</v>
          </cell>
          <cell r="M198">
            <v>1000000000</v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/>
          <cell r="S198"/>
          <cell r="T198"/>
          <cell r="U198"/>
          <cell r="V198"/>
          <cell r="W198" t="str">
            <v/>
          </cell>
          <cell r="X198" t="str">
            <v/>
          </cell>
        </row>
        <row r="199">
          <cell r="A199" t="str">
            <v>SHA2462</v>
          </cell>
          <cell r="B199" t="str">
            <v>CS2655</v>
          </cell>
          <cell r="C199" t="str">
            <v>Шахрисабз</v>
          </cell>
          <cell r="D199" t="str">
            <v>Ptitsefabrika</v>
          </cell>
          <cell r="E199" t="str">
            <v>Чиракчинский р-н, Истиклол паранда ОХЖ</v>
          </cell>
          <cell r="F199" t="str">
            <v>«Ptitsefabrika (CS2655)»</v>
          </cell>
          <cell r="G199" t="str">
            <v>Установка GSM1800/LTE1800</v>
          </cell>
          <cell r="H199" t="str">
            <v>№2</v>
          </cell>
          <cell r="I199"/>
          <cell r="J199" t="str">
            <v>ООО «Communication»</v>
          </cell>
          <cell r="K199" t="str">
            <v>№106Д/21/ДУЗ</v>
          </cell>
          <cell r="L199" t="str">
            <v>07 мая 2021г.</v>
          </cell>
          <cell r="M199">
            <v>1000000000</v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/>
          <cell r="S199"/>
          <cell r="T199"/>
          <cell r="U199"/>
          <cell r="V199"/>
          <cell r="W199" t="str">
            <v/>
          </cell>
          <cell r="X199" t="str">
            <v/>
          </cell>
        </row>
        <row r="200">
          <cell r="A200" t="str">
            <v>NAV1618</v>
          </cell>
          <cell r="B200" t="str">
            <v>CS0336</v>
          </cell>
          <cell r="C200" t="str">
            <v>Навои</v>
          </cell>
          <cell r="D200" t="str">
            <v>Kiziltepa</v>
          </cell>
          <cell r="E200" t="str">
            <v>п. Кызалтепа, пр-кт Узбекистан, д. 43, хокимият</v>
          </cell>
          <cell r="F200" t="str">
            <v>«Kiziltepa (CS0336)»</v>
          </cell>
          <cell r="G200" t="str">
            <v>Установка GSM1800/LTE1800 + Замена GSM900</v>
          </cell>
          <cell r="H200" t="str">
            <v>№1</v>
          </cell>
          <cell r="I200"/>
          <cell r="J200" t="str">
            <v>ООО «Bek Kom Engineering»</v>
          </cell>
          <cell r="K200" t="str">
            <v>№94Д/21/ДУЗ</v>
          </cell>
          <cell r="L200" t="str">
            <v>23 апреля 2021г.</v>
          </cell>
          <cell r="M200">
            <v>1000000000</v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/>
          <cell r="S200"/>
          <cell r="T200"/>
          <cell r="U200"/>
          <cell r="V200"/>
          <cell r="W200" t="str">
            <v/>
          </cell>
          <cell r="X200" t="str">
            <v/>
          </cell>
        </row>
        <row r="201">
          <cell r="A201" t="str">
            <v>NAV1635</v>
          </cell>
          <cell r="B201" t="str">
            <v>CS1958</v>
          </cell>
          <cell r="C201" t="str">
            <v>Навои</v>
          </cell>
          <cell r="D201" t="str">
            <v>Poliklinika</v>
          </cell>
          <cell r="E201" t="str">
            <v>г. Кизилтепа, поликлиника</v>
          </cell>
          <cell r="F201" t="str">
            <v>«Poliklinika (CS1958)»</v>
          </cell>
          <cell r="G201" t="str">
            <v>Замена старого типа БС GSM1800 и запуск LTE1800</v>
          </cell>
          <cell r="H201" t="str">
            <v>№1</v>
          </cell>
          <cell r="I201"/>
          <cell r="J201" t="str">
            <v>ООО «Bek Kom Engineering»</v>
          </cell>
          <cell r="K201" t="str">
            <v>№94Д/21/ДУЗ</v>
          </cell>
          <cell r="L201" t="str">
            <v>23 апреля 2021г.</v>
          </cell>
          <cell r="M201">
            <v>1000000000</v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/>
          <cell r="S201"/>
          <cell r="T201"/>
          <cell r="U201"/>
          <cell r="V201"/>
          <cell r="W201" t="str">
            <v/>
          </cell>
          <cell r="X201" t="str">
            <v/>
          </cell>
        </row>
        <row r="202">
          <cell r="A202" t="str">
            <v>NAV1654</v>
          </cell>
          <cell r="B202" t="str">
            <v>CS2553</v>
          </cell>
          <cell r="C202" t="str">
            <v>Навои</v>
          </cell>
          <cell r="D202" t="str">
            <v>Malikrabad</v>
          </cell>
          <cell r="E202" t="str">
            <v>Кармана тумани, пос.Маликрабад, школа №28</v>
          </cell>
          <cell r="F202" t="str">
            <v>«Malikrabad (CS2553)»</v>
          </cell>
          <cell r="G202" t="str">
            <v>Установка GSM1800/LTE1800 + Замена GSM900</v>
          </cell>
          <cell r="H202" t="str">
            <v>№1</v>
          </cell>
          <cell r="I202"/>
          <cell r="J202" t="str">
            <v>ООО «Bek Kom Engineering»</v>
          </cell>
          <cell r="K202" t="str">
            <v>№94Д/21/ДУЗ</v>
          </cell>
          <cell r="L202" t="str">
            <v>23 апреля 2021г.</v>
          </cell>
          <cell r="M202">
            <v>1000000000</v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/>
          <cell r="S202"/>
          <cell r="T202"/>
          <cell r="U202"/>
          <cell r="V202"/>
          <cell r="W202" t="str">
            <v/>
          </cell>
          <cell r="X202" t="str">
            <v/>
          </cell>
        </row>
        <row r="203">
          <cell r="A203" t="str">
            <v>NAV1656</v>
          </cell>
          <cell r="B203" t="str">
            <v>CS2555</v>
          </cell>
          <cell r="C203" t="str">
            <v>Навои</v>
          </cell>
          <cell r="D203" t="str">
            <v>Hanaka</v>
          </cell>
          <cell r="E203" t="str">
            <v>Хатирчи тумани, с.Хонака, Хатирчи агросервис коллежи</v>
          </cell>
          <cell r="F203" t="str">
            <v>«Hanaka (CS2555)»</v>
          </cell>
          <cell r="G203" t="str">
            <v>Замена старого типа БС GSM1800 и запуск LTE1800 + Замена GSM900</v>
          </cell>
          <cell r="H203" t="str">
            <v>№1</v>
          </cell>
          <cell r="I203"/>
          <cell r="J203" t="str">
            <v>ООО «Bek Kom Engineering»</v>
          </cell>
          <cell r="K203" t="str">
            <v>№94Д/21/ДУЗ</v>
          </cell>
          <cell r="L203" t="str">
            <v>23 апреля 2021г.</v>
          </cell>
          <cell r="M203">
            <v>1000000000</v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/>
          <cell r="S203"/>
          <cell r="T203"/>
          <cell r="U203"/>
          <cell r="V203"/>
          <cell r="W203" t="str">
            <v/>
          </cell>
          <cell r="X203" t="str">
            <v/>
          </cell>
        </row>
        <row r="204">
          <cell r="A204" t="str">
            <v>NAV1628</v>
          </cell>
          <cell r="B204" t="str">
            <v>CS0584</v>
          </cell>
          <cell r="C204" t="str">
            <v>Навои</v>
          </cell>
          <cell r="D204" t="str">
            <v>Beshrabad</v>
          </cell>
          <cell r="E204" t="str">
            <v>п.Бешрбад, ул.Улугбека, 3</v>
          </cell>
          <cell r="F204" t="str">
            <v>«Beshrabad (CS0584)»</v>
          </cell>
          <cell r="G204" t="str">
            <v>Установка GSM1800/LTE1800 + Замена GSM900</v>
          </cell>
          <cell r="H204" t="str">
            <v>№1</v>
          </cell>
          <cell r="I204"/>
          <cell r="J204" t="str">
            <v>ООО «Bek Kom Engineering»</v>
          </cell>
          <cell r="K204" t="str">
            <v>№94Д/21/ДУЗ</v>
          </cell>
          <cell r="L204" t="str">
            <v>23 апреля 2021г.</v>
          </cell>
          <cell r="M204">
            <v>1000000000</v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/>
          <cell r="S204"/>
          <cell r="T204"/>
          <cell r="U204"/>
          <cell r="V204"/>
          <cell r="W204" t="str">
            <v/>
          </cell>
          <cell r="X204" t="str">
            <v/>
          </cell>
        </row>
        <row r="205">
          <cell r="A205" t="str">
            <v>NAV1629</v>
          </cell>
          <cell r="B205" t="str">
            <v>CS0587</v>
          </cell>
          <cell r="C205" t="str">
            <v>Навои</v>
          </cell>
          <cell r="D205" t="str">
            <v>Gosjilkomhoz</v>
          </cell>
          <cell r="E205" t="str">
            <v>г.Навои, С.Айний, 34</v>
          </cell>
          <cell r="F205" t="str">
            <v>«Gosjilkomhoz (CS0587)»</v>
          </cell>
          <cell r="G205" t="str">
            <v>Замена старого типа БС GSM1800 и запуск LTE1800</v>
          </cell>
          <cell r="H205" t="str">
            <v>№1</v>
          </cell>
          <cell r="I205"/>
          <cell r="J205" t="str">
            <v>ООО «Bek Kom Engineering»</v>
          </cell>
          <cell r="K205" t="str">
            <v>№94Д/21/ДУЗ</v>
          </cell>
          <cell r="L205" t="str">
            <v>23 апреля 2021г.</v>
          </cell>
          <cell r="M205">
            <v>1000000000</v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/>
          <cell r="S205"/>
          <cell r="T205"/>
          <cell r="U205"/>
          <cell r="V205"/>
          <cell r="W205" t="str">
            <v/>
          </cell>
          <cell r="X205" t="str">
            <v/>
          </cell>
        </row>
        <row r="206">
          <cell r="A206" t="str">
            <v>NAV1650</v>
          </cell>
          <cell r="B206" t="str">
            <v>CS1982</v>
          </cell>
          <cell r="C206" t="str">
            <v>Навои</v>
          </cell>
          <cell r="D206" t="str">
            <v>Oftobjon</v>
          </cell>
          <cell r="E206" t="str">
            <v>Кармана тумани, лагерь Офтобжон</v>
          </cell>
          <cell r="F206" t="str">
            <v>«Oftobjon (CS1982)»</v>
          </cell>
          <cell r="G206" t="str">
            <v>Замена старого типа БС GSM1800 и запуск LTE1800</v>
          </cell>
          <cell r="H206" t="str">
            <v>№1</v>
          </cell>
          <cell r="I206"/>
          <cell r="J206" t="str">
            <v>ООО «Bek Kom Engineering»</v>
          </cell>
          <cell r="K206" t="str">
            <v>№94Д/21/ДУЗ</v>
          </cell>
          <cell r="L206" t="str">
            <v>23 апреля 2021г.</v>
          </cell>
          <cell r="M206">
            <v>1000000000</v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/>
          <cell r="S206"/>
          <cell r="T206"/>
          <cell r="U206"/>
          <cell r="V206"/>
          <cell r="W206" t="str">
            <v/>
          </cell>
          <cell r="X206" t="str">
            <v/>
          </cell>
        </row>
        <row r="207">
          <cell r="A207" t="str">
            <v>NAV1658</v>
          </cell>
          <cell r="B207" t="str">
            <v>CS2557</v>
          </cell>
          <cell r="C207" t="str">
            <v>Навои</v>
          </cell>
          <cell r="D207" t="str">
            <v>Karmana</v>
          </cell>
          <cell r="E207" t="str">
            <v>Кармана тумани, Тошкент кучаси, 39, Кармана тумани кишлок хужалик касб хунар коллежи</v>
          </cell>
          <cell r="F207" t="str">
            <v>«Karmana (CS2557)»</v>
          </cell>
          <cell r="G207" t="str">
            <v>Замена старого типа БС GSM1800 и запуск LTE1800</v>
          </cell>
          <cell r="H207" t="str">
            <v>№1</v>
          </cell>
          <cell r="I207"/>
          <cell r="J207" t="str">
            <v>ООО «Bek Kom Engineering»</v>
          </cell>
          <cell r="K207" t="str">
            <v>№94Д/21/ДУЗ</v>
          </cell>
          <cell r="L207" t="str">
            <v>23 апреля 2021г.</v>
          </cell>
          <cell r="M207">
            <v>1000000000</v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/>
          <cell r="S207"/>
          <cell r="T207"/>
          <cell r="U207"/>
          <cell r="V207"/>
          <cell r="W207" t="str">
            <v/>
          </cell>
          <cell r="X207" t="str">
            <v/>
          </cell>
        </row>
        <row r="208">
          <cell r="A208" t="str">
            <v>NAV1666</v>
          </cell>
          <cell r="B208" t="str">
            <v>CS2568</v>
          </cell>
          <cell r="C208" t="str">
            <v>Навои</v>
          </cell>
          <cell r="D208" t="str">
            <v>Halk bank</v>
          </cell>
          <cell r="E208" t="str">
            <v>п. Кармана, ул. Каршиева, д.90</v>
          </cell>
          <cell r="F208" t="str">
            <v>«Halk bank (CS2568)»</v>
          </cell>
          <cell r="G208" t="str">
            <v>Замена старого типа БС GSM1800 и запуск LTE1800</v>
          </cell>
          <cell r="H208" t="str">
            <v>№1</v>
          </cell>
          <cell r="I208"/>
          <cell r="J208" t="str">
            <v>ООО «Bek Kom Engineering»</v>
          </cell>
          <cell r="K208" t="str">
            <v>№94Д/21/ДУЗ</v>
          </cell>
          <cell r="L208" t="str">
            <v>23 апреля 2021г.</v>
          </cell>
          <cell r="M208">
            <v>1000000000</v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/>
          <cell r="S208"/>
          <cell r="T208"/>
          <cell r="U208"/>
          <cell r="V208"/>
          <cell r="W208" t="str">
            <v/>
          </cell>
          <cell r="X208" t="str">
            <v/>
          </cell>
        </row>
        <row r="209">
          <cell r="A209" t="str">
            <v>NAV1674</v>
          </cell>
          <cell r="B209" t="str">
            <v>CS2579</v>
          </cell>
          <cell r="C209" t="str">
            <v>Навои</v>
          </cell>
          <cell r="D209" t="str">
            <v>Fosforitniy</v>
          </cell>
          <cell r="E209" t="str">
            <v>г. Заравшан, ЦРУ, НГМК, цех КФК</v>
          </cell>
          <cell r="F209" t="str">
            <v>«Fosforitniy (CS2579)»</v>
          </cell>
          <cell r="G209" t="str">
            <v>Установка GSM1800/LTE1800 + Замена GSM900</v>
          </cell>
          <cell r="H209" t="str">
            <v>№1</v>
          </cell>
          <cell r="I209"/>
          <cell r="J209" t="str">
            <v>ООО «Bek Kom Engineering»</v>
          </cell>
          <cell r="K209" t="str">
            <v>№94Д/21/ДУЗ</v>
          </cell>
          <cell r="L209" t="str">
            <v>23 апреля 2021г.</v>
          </cell>
          <cell r="M209">
            <v>1000000000</v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/>
          <cell r="S209"/>
          <cell r="T209"/>
          <cell r="U209"/>
          <cell r="V209"/>
          <cell r="W209" t="str">
            <v/>
          </cell>
          <cell r="X209" t="str">
            <v/>
          </cell>
        </row>
        <row r="210">
          <cell r="A210" t="str">
            <v>NAV1620</v>
          </cell>
          <cell r="B210" t="str">
            <v>CS0338</v>
          </cell>
          <cell r="C210" t="str">
            <v>Навои</v>
          </cell>
          <cell r="D210" t="str">
            <v>Karakatta</v>
          </cell>
          <cell r="E210" t="str">
            <v>пост ГАИ Караката</v>
          </cell>
          <cell r="F210" t="str">
            <v>«Karakatta (CS0338)»</v>
          </cell>
          <cell r="G210" t="str">
            <v>Установка GSM1800/LTE1800 + Замена GSM900</v>
          </cell>
          <cell r="H210" t="str">
            <v>№1</v>
          </cell>
          <cell r="I210"/>
          <cell r="J210" t="str">
            <v>ООО «Bek Kom Engineering»</v>
          </cell>
          <cell r="K210" t="str">
            <v>№94Д/21/ДУЗ</v>
          </cell>
          <cell r="L210" t="str">
            <v>23 апреля 2021г.</v>
          </cell>
          <cell r="M210">
            <v>1000000000</v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/>
          <cell r="S210"/>
          <cell r="T210"/>
          <cell r="U210"/>
          <cell r="V210"/>
          <cell r="W210" t="str">
            <v/>
          </cell>
          <cell r="X210" t="str">
            <v/>
          </cell>
        </row>
        <row r="211">
          <cell r="A211" t="str">
            <v>NAV1698</v>
          </cell>
          <cell r="B211" t="str">
            <v>NAV1698</v>
          </cell>
          <cell r="C211" t="str">
            <v>Навои</v>
          </cell>
          <cell r="D211" t="str">
            <v>PRS2 Lyavlyakan</v>
          </cell>
          <cell r="E211" t="str">
            <v>Навоийская область, Канимехский район, Канимех ш/х, площадка Лявлякан</v>
          </cell>
          <cell r="F211" t="str">
            <v>«PRS2 Lyavlyakan (NAV1698)»</v>
          </cell>
          <cell r="G211" t="str">
            <v>Установка GSM1800/LTE1800 + Замена GSM900</v>
          </cell>
          <cell r="H211" t="str">
            <v>№1</v>
          </cell>
          <cell r="I211"/>
          <cell r="J211" t="str">
            <v>ООО «Bek Kom Engineering»</v>
          </cell>
          <cell r="K211" t="str">
            <v>№94Д/21/ДУЗ</v>
          </cell>
          <cell r="L211" t="str">
            <v>23 апреля 2021г.</v>
          </cell>
          <cell r="M211">
            <v>1000000000</v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/>
          <cell r="S211"/>
          <cell r="T211"/>
          <cell r="U211"/>
          <cell r="V211"/>
          <cell r="W211" t="str">
            <v/>
          </cell>
          <cell r="X211" t="str">
            <v/>
          </cell>
        </row>
        <row r="212">
          <cell r="A212" t="str">
            <v>NAV1623</v>
          </cell>
          <cell r="B212" t="str">
            <v>CS0501</v>
          </cell>
          <cell r="C212" t="str">
            <v>Навои</v>
          </cell>
          <cell r="D212" t="str">
            <v>Kanimeh</v>
          </cell>
          <cell r="E212" t="str">
            <v>п.Канимех, ул.Абая, РУТ</v>
          </cell>
          <cell r="F212" t="str">
            <v>«Kanimeh (CS0501)»</v>
          </cell>
          <cell r="G212" t="str">
            <v>Установка GSM1800/LTE1800 + Замена GSM900</v>
          </cell>
          <cell r="H212" t="str">
            <v>№1</v>
          </cell>
          <cell r="I212"/>
          <cell r="J212" t="str">
            <v>ООО «Bek Kom Engineering»</v>
          </cell>
          <cell r="K212" t="str">
            <v>№94Д/21/ДУЗ</v>
          </cell>
          <cell r="L212" t="str">
            <v>23 апреля 2021г.</v>
          </cell>
          <cell r="M212">
            <v>1000000000</v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/>
          <cell r="S212"/>
          <cell r="T212"/>
          <cell r="U212"/>
          <cell r="V212"/>
          <cell r="W212" t="str">
            <v/>
          </cell>
          <cell r="X212" t="str">
            <v/>
          </cell>
        </row>
        <row r="213">
          <cell r="A213" t="str">
            <v>NAV1637</v>
          </cell>
          <cell r="B213" t="str">
            <v>CS1963</v>
          </cell>
          <cell r="C213" t="str">
            <v>Навои</v>
          </cell>
          <cell r="D213" t="str">
            <v>Hokimiyat</v>
          </cell>
          <cell r="E213" t="str">
            <v>Навоийская обл., Нуратинский р-н, ул. М. Рахимова-27, Хокимият</v>
          </cell>
          <cell r="F213" t="str">
            <v>«Hokimiyat (CS1963)»</v>
          </cell>
          <cell r="G213" t="str">
            <v>Замена старого типа БС GSM1800 и запуск LTE1800</v>
          </cell>
          <cell r="H213" t="str">
            <v>№1</v>
          </cell>
          <cell r="I213"/>
          <cell r="J213" t="str">
            <v>ООО «Bek Kom Engineering»</v>
          </cell>
          <cell r="K213" t="str">
            <v>№94Д/21/ДУЗ</v>
          </cell>
          <cell r="L213" t="str">
            <v>23 апреля 2021г.</v>
          </cell>
          <cell r="M213">
            <v>1000000000</v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/>
          <cell r="S213"/>
          <cell r="T213"/>
          <cell r="U213"/>
          <cell r="V213"/>
          <cell r="W213" t="str">
            <v/>
          </cell>
          <cell r="X213" t="str">
            <v/>
          </cell>
        </row>
        <row r="214">
          <cell r="A214" t="str">
            <v>NAV1751</v>
          </cell>
          <cell r="B214" t="str">
            <v>NAV1751</v>
          </cell>
          <cell r="C214" t="str">
            <v>Навои</v>
          </cell>
          <cell r="D214" t="str">
            <v>Kukpatas zapad</v>
          </cell>
          <cell r="E214" t="str">
            <v>Навоийская область; Учкудукский район; месторождение Кукпатас рудника Восточный, карьер Западный;)</v>
          </cell>
          <cell r="F214" t="str">
            <v>«Kukpatas zapad (NAV1751)»</v>
          </cell>
          <cell r="G214" t="str">
            <v>Замена старого типа БС GSM1800 и запуск LTE1800</v>
          </cell>
          <cell r="H214" t="str">
            <v>№1</v>
          </cell>
          <cell r="I214"/>
          <cell r="J214" t="str">
            <v>ООО «Bek Kom Engineering»</v>
          </cell>
          <cell r="K214" t="str">
            <v>№94Д/21/ДУЗ</v>
          </cell>
          <cell r="L214" t="str">
            <v>23 апреля 2021г.</v>
          </cell>
          <cell r="M214">
            <v>1000000000</v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/>
          <cell r="S214"/>
          <cell r="T214"/>
          <cell r="U214"/>
          <cell r="V214"/>
          <cell r="W214" t="str">
            <v/>
          </cell>
          <cell r="X214" t="str">
            <v/>
          </cell>
        </row>
        <row r="215">
          <cell r="A215" t="str">
            <v>NAV1647</v>
          </cell>
          <cell r="B215" t="str">
            <v>CS1978</v>
          </cell>
          <cell r="C215" t="str">
            <v>Навои</v>
          </cell>
          <cell r="D215" t="str">
            <v>Uchkuduk severo-vostok</v>
          </cell>
          <cell r="E215" t="str">
            <v>Навоийский вилоят, г.Учкудук, кв-л 7</v>
          </cell>
          <cell r="F215" t="str">
            <v>«Uchkuduk severo-vostok (CS1978)»</v>
          </cell>
          <cell r="G215" t="str">
            <v>Замена старого типа БС GSM1800 и запуск LTE1800</v>
          </cell>
          <cell r="H215" t="str">
            <v>№1</v>
          </cell>
          <cell r="I215"/>
          <cell r="J215" t="str">
            <v>ООО «Bek Kom Engineering»</v>
          </cell>
          <cell r="K215" t="str">
            <v>№94Д/21/ДУЗ</v>
          </cell>
          <cell r="L215" t="str">
            <v>23 апреля 2021г.</v>
          </cell>
          <cell r="M215">
            <v>1000000000</v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/>
          <cell r="S215"/>
          <cell r="T215"/>
          <cell r="U215"/>
          <cell r="V215"/>
          <cell r="W215" t="str">
            <v/>
          </cell>
          <cell r="X215" t="str">
            <v/>
          </cell>
        </row>
        <row r="216">
          <cell r="A216" t="str">
            <v>NAV1681</v>
          </cell>
          <cell r="B216" t="str">
            <v>CS2585</v>
          </cell>
          <cell r="C216" t="str">
            <v>Навои</v>
          </cell>
          <cell r="D216" t="str">
            <v>Kantay</v>
          </cell>
          <cell r="E216" t="str">
            <v>г. Учкудук, п. Кантай</v>
          </cell>
          <cell r="F216" t="str">
            <v>«Kantay (CS2585)»</v>
          </cell>
          <cell r="G216" t="str">
            <v>Установка GSM1800/LTE1800 + Замена GSM900</v>
          </cell>
          <cell r="H216" t="str">
            <v>№1</v>
          </cell>
          <cell r="I216"/>
          <cell r="J216" t="str">
            <v>ООО «Bek Kom Engineering»</v>
          </cell>
          <cell r="K216" t="str">
            <v>№94Д/21/ДУЗ</v>
          </cell>
          <cell r="L216" t="str">
            <v>23 апреля 2021г.</v>
          </cell>
          <cell r="M216">
            <v>1000000000</v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/>
          <cell r="S216"/>
          <cell r="T216"/>
          <cell r="U216"/>
          <cell r="V216"/>
          <cell r="W216" t="str">
            <v/>
          </cell>
          <cell r="X216" t="str">
            <v/>
          </cell>
        </row>
        <row r="217">
          <cell r="A217" t="str">
            <v>NAV1625</v>
          </cell>
          <cell r="B217" t="str">
            <v>CS0504</v>
          </cell>
          <cell r="C217" t="str">
            <v>Навои</v>
          </cell>
          <cell r="D217" t="str">
            <v>Zarafshan RRS-15</v>
          </cell>
          <cell r="E217" t="str">
            <v>г.Зарафшан, РРС-15</v>
          </cell>
          <cell r="F217" t="str">
            <v>«Zarafshan RRS-15 (CS0504)»</v>
          </cell>
          <cell r="G217" t="str">
            <v>Установка GSM1800/LTE1800 + Замена GSM900</v>
          </cell>
          <cell r="H217" t="str">
            <v>№1</v>
          </cell>
          <cell r="I217"/>
          <cell r="J217" t="str">
            <v>ООО «Bek Kom Engineering»</v>
          </cell>
          <cell r="K217" t="str">
            <v>№94Д/21/ДУЗ</v>
          </cell>
          <cell r="L217" t="str">
            <v>23 апреля 2021г.</v>
          </cell>
          <cell r="M217">
            <v>1000000000</v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/>
          <cell r="S217"/>
          <cell r="T217"/>
          <cell r="U217"/>
          <cell r="V217"/>
          <cell r="W217" t="str">
            <v/>
          </cell>
          <cell r="X217" t="str">
            <v/>
          </cell>
        </row>
        <row r="218">
          <cell r="A218" t="str">
            <v>NAV1630</v>
          </cell>
          <cell r="B218" t="str">
            <v>CS1950</v>
          </cell>
          <cell r="C218" t="str">
            <v>Навои</v>
          </cell>
          <cell r="D218" t="str">
            <v>Avtobaza №4</v>
          </cell>
          <cell r="E218" t="str">
            <v>Нав. обл., г. Заравшан, НГМК Автобаза</v>
          </cell>
          <cell r="F218" t="str">
            <v>«Avtobaza №4 (CS1950)»</v>
          </cell>
          <cell r="G218" t="str">
            <v>Замена старого типа БС GSM1800 и запуск LTE1800</v>
          </cell>
          <cell r="H218" t="str">
            <v>№1</v>
          </cell>
          <cell r="I218"/>
          <cell r="J218" t="str">
            <v>ООО «Bek Kom Engineering»</v>
          </cell>
          <cell r="K218" t="str">
            <v>№94Д/21/ДУЗ</v>
          </cell>
          <cell r="L218" t="str">
            <v>23 апреля 2021г.</v>
          </cell>
          <cell r="M218">
            <v>1000000000</v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/>
          <cell r="S218"/>
          <cell r="T218"/>
          <cell r="U218"/>
          <cell r="V218"/>
          <cell r="W218" t="str">
            <v/>
          </cell>
          <cell r="X218" t="str">
            <v/>
          </cell>
        </row>
        <row r="219">
          <cell r="A219" t="str">
            <v>FRG5458</v>
          </cell>
          <cell r="B219" t="str">
            <v>CS1351</v>
          </cell>
          <cell r="C219" t="str">
            <v>Фергана</v>
          </cell>
          <cell r="D219" t="str">
            <v>Karaultepa</v>
          </cell>
          <cell r="E219" t="str">
            <v>Багдадский р-н, с. Коровултепа, КВП</v>
          </cell>
          <cell r="F219" t="str">
            <v>«Karaultepa (CS1351)»</v>
          </cell>
          <cell r="G219" t="str">
            <v>Замена старого типа БС GSM1800 и запуск LTE1800</v>
          </cell>
          <cell r="H219" t="str">
            <v>№3</v>
          </cell>
          <cell r="I219"/>
          <cell r="J219" t="str">
            <v>ООО «Bek Kom Engineering»</v>
          </cell>
          <cell r="K219" t="str">
            <v>№93Д/21/ДУЗ</v>
          </cell>
          <cell r="L219" t="str">
            <v>23 апреля 2021г.</v>
          </cell>
          <cell r="M219">
            <v>1000000000</v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/>
          <cell r="S219"/>
          <cell r="T219"/>
          <cell r="U219"/>
          <cell r="V219"/>
          <cell r="W219" t="str">
            <v/>
          </cell>
          <cell r="X219" t="str">
            <v/>
          </cell>
        </row>
        <row r="220">
          <cell r="A220" t="str">
            <v>FRG5359</v>
          </cell>
          <cell r="B220" t="str">
            <v>CS0282</v>
          </cell>
          <cell r="C220" t="str">
            <v>Фергана</v>
          </cell>
          <cell r="D220" t="str">
            <v>Shkola №44</v>
          </cell>
          <cell r="E220" t="str">
            <v>Багдадский р-н, с.Зафаробод</v>
          </cell>
          <cell r="F220" t="str">
            <v>«Shkola №44 (CS0282)»</v>
          </cell>
          <cell r="G220" t="str">
            <v>Установка GSM1800/LTE1800</v>
          </cell>
          <cell r="H220" t="str">
            <v>№3</v>
          </cell>
          <cell r="I220"/>
          <cell r="J220" t="str">
            <v>ООО «Bek Kom Engineering»</v>
          </cell>
          <cell r="K220" t="str">
            <v>№93Д/21/ДУЗ</v>
          </cell>
          <cell r="L220" t="str">
            <v>23 апреля 2021г.</v>
          </cell>
          <cell r="M220">
            <v>1000000000</v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/>
          <cell r="S220"/>
          <cell r="T220"/>
          <cell r="U220"/>
          <cell r="V220"/>
          <cell r="W220" t="str">
            <v/>
          </cell>
          <cell r="X220" t="str">
            <v/>
          </cell>
        </row>
        <row r="221">
          <cell r="A221" t="str">
            <v>FRG5415</v>
          </cell>
          <cell r="B221" t="str">
            <v>CS1303</v>
          </cell>
          <cell r="C221" t="str">
            <v>Фергана</v>
          </cell>
          <cell r="D221" t="str">
            <v>Langar</v>
          </cell>
          <cell r="E221" t="str">
            <v>Куштепинский р-н, Лангар КФЙ, к. Лангар, марказий шифохона</v>
          </cell>
          <cell r="F221" t="str">
            <v>«Langar (CS1303)»</v>
          </cell>
          <cell r="G221" t="str">
            <v>Установка GSM1800/LTE1800 + Замена UMTS2100</v>
          </cell>
          <cell r="H221" t="str">
            <v>№3</v>
          </cell>
          <cell r="I221"/>
          <cell r="J221" t="str">
            <v>ООО «Bek Kom Engineering»</v>
          </cell>
          <cell r="K221" t="str">
            <v>№93Д/21/ДУЗ</v>
          </cell>
          <cell r="L221" t="str">
            <v>23 апреля 2021г.</v>
          </cell>
          <cell r="M221">
            <v>1000000000</v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/>
          <cell r="S221"/>
          <cell r="T221"/>
          <cell r="U221"/>
          <cell r="V221"/>
          <cell r="W221" t="str">
            <v/>
          </cell>
          <cell r="X221" t="str">
            <v/>
          </cell>
        </row>
        <row r="222">
          <cell r="A222" t="str">
            <v>FRG5370</v>
          </cell>
          <cell r="B222" t="str">
            <v>CS2378</v>
          </cell>
          <cell r="C222" t="str">
            <v>Фергана</v>
          </cell>
          <cell r="D222" t="str">
            <v>Derevoobrabativayushiy zavod</v>
          </cell>
          <cell r="E222" t="str">
            <v>г. Маргилан, ул. Холматова, 65, Ёгочсоз МЧЖ</v>
          </cell>
          <cell r="F222" t="str">
            <v>«Derevoobrabativayushiy zavod (CS2378)»</v>
          </cell>
          <cell r="G222" t="str">
            <v>Замена старого типа БС GSM1800 и запуск LTE1800</v>
          </cell>
          <cell r="H222" t="str">
            <v>№3</v>
          </cell>
          <cell r="I222"/>
          <cell r="J222" t="str">
            <v>ООО «Bek Kom Engineering»</v>
          </cell>
          <cell r="K222" t="str">
            <v>№93Д/21/ДУЗ</v>
          </cell>
          <cell r="L222" t="str">
            <v>23 апреля 2021г.</v>
          </cell>
          <cell r="M222">
            <v>1000000000</v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/>
          <cell r="S222"/>
          <cell r="T222"/>
          <cell r="U222"/>
          <cell r="V222"/>
          <cell r="W222" t="str">
            <v/>
          </cell>
          <cell r="X222" t="str">
            <v/>
          </cell>
        </row>
        <row r="223">
          <cell r="A223" t="str">
            <v>FRG5448</v>
          </cell>
          <cell r="B223" t="str">
            <v>CS1341</v>
          </cell>
          <cell r="C223" t="str">
            <v>Фергана</v>
          </cell>
          <cell r="D223" t="str">
            <v>Lagan</v>
          </cell>
          <cell r="E223" t="str">
            <v>Ферганский р-н, к.Лаган, ул. Янги Йул, д.49</v>
          </cell>
          <cell r="F223" t="str">
            <v>«Lagan (CS1341)»</v>
          </cell>
          <cell r="G223" t="str">
            <v>Установка GSM1800/LTE1800 + Замена UMTS2100</v>
          </cell>
          <cell r="H223" t="str">
            <v>№3</v>
          </cell>
          <cell r="I223"/>
          <cell r="J223" t="str">
            <v>ООО «Bek Kom Engineering»</v>
          </cell>
          <cell r="K223" t="str">
            <v>№93Д/21/ДУЗ</v>
          </cell>
          <cell r="L223" t="str">
            <v>23 апреля 2021г.</v>
          </cell>
          <cell r="M223">
            <v>1000000000</v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/>
          <cell r="S223"/>
          <cell r="T223"/>
          <cell r="U223"/>
          <cell r="V223"/>
          <cell r="W223" t="str">
            <v/>
          </cell>
          <cell r="X223" t="str">
            <v/>
          </cell>
        </row>
        <row r="224">
          <cell r="A224" t="str">
            <v>FRG5405</v>
          </cell>
          <cell r="B224" t="str">
            <v>CS2304</v>
          </cell>
          <cell r="C224" t="str">
            <v>Фергана</v>
          </cell>
          <cell r="D224" t="str">
            <v>Arsif</v>
          </cell>
          <cell r="E224" t="str">
            <v>г. Кувасай, Арсиф КФЙ, Арсиф шахарчаси</v>
          </cell>
          <cell r="F224" t="str">
            <v>«Arsif (CS2304)»</v>
          </cell>
          <cell r="G224" t="str">
            <v>Установка GSM1800/LTE1800 + Замена UMTS2100</v>
          </cell>
          <cell r="H224" t="str">
            <v>№3</v>
          </cell>
          <cell r="I224"/>
          <cell r="J224" t="str">
            <v>ООО «Bek Kom Engineering»</v>
          </cell>
          <cell r="K224" t="str">
            <v>№93Д/21/ДУЗ</v>
          </cell>
          <cell r="L224" t="str">
            <v>23 апреля 2021г.</v>
          </cell>
          <cell r="M224">
            <v>1000000000</v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/>
          <cell r="S224"/>
          <cell r="T224"/>
          <cell r="U224"/>
          <cell r="V224"/>
          <cell r="W224" t="str">
            <v/>
          </cell>
          <cell r="X224" t="str">
            <v/>
          </cell>
        </row>
        <row r="225">
          <cell r="A225" t="str">
            <v>FRG5504</v>
          </cell>
          <cell r="B225" t="str">
            <v>CS3609</v>
          </cell>
          <cell r="C225" t="str">
            <v>Фергана</v>
          </cell>
          <cell r="D225" t="str">
            <v>Gulshan</v>
          </cell>
          <cell r="E225" t="str">
            <v>Ферганский р-н,Ю. Гулшан КФЙ,Ю.Гулшан МФЙ,ул. Шодлик</v>
          </cell>
          <cell r="F225" t="str">
            <v>«Gulshan (CS3609)»</v>
          </cell>
          <cell r="G225" t="str">
            <v>Замена старого типа БС GSM1800 и запуск LTE1800</v>
          </cell>
          <cell r="H225" t="str">
            <v>№3</v>
          </cell>
          <cell r="I225"/>
          <cell r="J225" t="str">
            <v>ООО «Bek Kom Engineering»</v>
          </cell>
          <cell r="K225" t="str">
            <v>№93Д/21/ДУЗ</v>
          </cell>
          <cell r="L225" t="str">
            <v>23 апреля 2021г.</v>
          </cell>
          <cell r="M225">
            <v>1000000000</v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/>
          <cell r="S225"/>
          <cell r="T225"/>
          <cell r="U225"/>
          <cell r="V225"/>
          <cell r="W225" t="str">
            <v/>
          </cell>
          <cell r="X225" t="str">
            <v/>
          </cell>
        </row>
        <row r="226">
          <cell r="A226" t="str">
            <v>FRG5376</v>
          </cell>
          <cell r="B226" t="str">
            <v>CS2343</v>
          </cell>
          <cell r="C226" t="str">
            <v>Фергана</v>
          </cell>
          <cell r="D226" t="str">
            <v>Eshlarobod</v>
          </cell>
          <cell r="E226" t="str">
            <v xml:space="preserve"> Водил КФЙ, Тинчлик МФЙ, ул.Маргилан, 257 </v>
          </cell>
          <cell r="F226" t="str">
            <v>«Eshlarobod (CS2343)»</v>
          </cell>
          <cell r="G226" t="str">
            <v>Установка GSM1800/LTE1800 + Замена UMTS2100</v>
          </cell>
          <cell r="H226" t="str">
            <v>№3</v>
          </cell>
          <cell r="I226"/>
          <cell r="J226" t="str">
            <v>ООО «Bek Kom Engineering»</v>
          </cell>
          <cell r="K226" t="str">
            <v>№93Д/21/ДУЗ</v>
          </cell>
          <cell r="L226" t="str">
            <v>23 апреля 2021г.</v>
          </cell>
          <cell r="M226">
            <v>1000000000</v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/>
          <cell r="S226"/>
          <cell r="T226"/>
          <cell r="U226"/>
          <cell r="V226"/>
          <cell r="W226" t="str">
            <v/>
          </cell>
          <cell r="X226" t="str">
            <v/>
          </cell>
        </row>
        <row r="227">
          <cell r="A227" t="str">
            <v>FRG5425</v>
          </cell>
          <cell r="B227" t="str">
            <v>CS1314</v>
          </cell>
          <cell r="C227" t="str">
            <v>Фергана</v>
          </cell>
          <cell r="D227" t="str">
            <v>Bagish</v>
          </cell>
          <cell r="E227" t="str">
            <v>Дангаринский р-н, Окжар КФЙ, к. Богиш, агросаноат касб хунар колледж</v>
          </cell>
          <cell r="F227" t="str">
            <v>«Bagish (CS1314)»</v>
          </cell>
          <cell r="G227" t="str">
            <v>Замена старого типа БС GSM1800 и запуск LTE1800</v>
          </cell>
          <cell r="H227" t="str">
            <v>№3</v>
          </cell>
          <cell r="I227"/>
          <cell r="J227" t="str">
            <v>ООО «Bek Kom Engineering»</v>
          </cell>
          <cell r="K227" t="str">
            <v>№93Д/21/ДУЗ</v>
          </cell>
          <cell r="L227" t="str">
            <v>23 апреля 2021г.</v>
          </cell>
          <cell r="M227">
            <v>1000000000</v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/>
          <cell r="S227"/>
          <cell r="T227"/>
          <cell r="U227"/>
          <cell r="V227"/>
          <cell r="W227" t="str">
            <v/>
          </cell>
          <cell r="X227" t="str">
            <v/>
          </cell>
        </row>
        <row r="228">
          <cell r="A228" t="str">
            <v>FRG5460</v>
          </cell>
          <cell r="B228" t="str">
            <v>CS1354</v>
          </cell>
          <cell r="C228" t="str">
            <v>Фергана</v>
          </cell>
          <cell r="D228" t="str">
            <v>Abdusamad</v>
          </cell>
          <cell r="E228" t="str">
            <v xml:space="preserve">Дангаринский р-н, к. Абдусамад, школа №11 </v>
          </cell>
          <cell r="F228" t="str">
            <v>«Abdusamad (CS1354)»</v>
          </cell>
          <cell r="G228" t="str">
            <v>Установка GSM1800/LTE1800</v>
          </cell>
          <cell r="H228" t="str">
            <v>№3</v>
          </cell>
          <cell r="I228"/>
          <cell r="J228" t="str">
            <v>ООО «Bek Kom Engineering»</v>
          </cell>
          <cell r="K228" t="str">
            <v>№93Д/21/ДУЗ</v>
          </cell>
          <cell r="L228" t="str">
            <v>23 апреля 2021г.</v>
          </cell>
          <cell r="M228">
            <v>1000000000</v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/>
          <cell r="S228"/>
          <cell r="T228"/>
          <cell r="U228"/>
          <cell r="V228"/>
          <cell r="W228" t="str">
            <v/>
          </cell>
          <cell r="X228" t="str">
            <v/>
          </cell>
        </row>
        <row r="229">
          <cell r="A229" t="str">
            <v>FRG5320</v>
          </cell>
          <cell r="B229" t="str">
            <v>CS1387</v>
          </cell>
          <cell r="C229" t="str">
            <v>Фергана</v>
          </cell>
          <cell r="D229" t="str">
            <v>Tosharik</v>
          </cell>
          <cell r="E229" t="str">
            <v>Бешарикский р-н, с. Ташарик</v>
          </cell>
          <cell r="F229" t="str">
            <v>«Tosharik (CS1387)»</v>
          </cell>
          <cell r="G229" t="str">
            <v>Замена старого типа БС GSM1800 и запуск LTE1800</v>
          </cell>
          <cell r="H229" t="str">
            <v>№3</v>
          </cell>
          <cell r="I229"/>
          <cell r="J229" t="str">
            <v>ООО «Bek Kom Engineering»</v>
          </cell>
          <cell r="K229" t="str">
            <v>№93Д/21/ДУЗ</v>
          </cell>
          <cell r="L229" t="str">
            <v>23 апреля 2021г.</v>
          </cell>
          <cell r="M229">
            <v>1000000000</v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/>
          <cell r="S229"/>
          <cell r="T229"/>
          <cell r="U229"/>
          <cell r="V229"/>
          <cell r="W229" t="str">
            <v/>
          </cell>
          <cell r="X229" t="str">
            <v/>
          </cell>
        </row>
        <row r="230">
          <cell r="A230" t="str">
            <v>FRG5418</v>
          </cell>
          <cell r="B230" t="str">
            <v>CS1306</v>
          </cell>
          <cell r="C230" t="str">
            <v>Фергана</v>
          </cell>
          <cell r="D230" t="str">
            <v>Charvakturangi</v>
          </cell>
          <cell r="E230" t="str">
            <v>Бешарикский р-н, Чорбог КФЙ, Чарбогтуранги, ф/х Туркистон</v>
          </cell>
          <cell r="F230" t="str">
            <v>«Charvakturangi (CS1306)»</v>
          </cell>
          <cell r="G230" t="str">
            <v>Замена старого типа БС GSM1800 и запуск LTE1800</v>
          </cell>
          <cell r="H230" t="str">
            <v>№3</v>
          </cell>
          <cell r="I230"/>
          <cell r="J230" t="str">
            <v>ООО «Bek Kom Engineering»</v>
          </cell>
          <cell r="K230" t="str">
            <v>№93Д/21/ДУЗ</v>
          </cell>
          <cell r="L230" t="str">
            <v>23 апреля 2021г.</v>
          </cell>
          <cell r="M230">
            <v>1000000000</v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/>
          <cell r="S230"/>
          <cell r="T230"/>
          <cell r="U230"/>
          <cell r="V230"/>
          <cell r="W230" t="str">
            <v/>
          </cell>
          <cell r="X230" t="str">
            <v/>
          </cell>
        </row>
        <row r="231">
          <cell r="A231" t="str">
            <v>FRG5324</v>
          </cell>
          <cell r="B231" t="str">
            <v>CS1392</v>
          </cell>
          <cell r="C231" t="str">
            <v>Фергана</v>
          </cell>
          <cell r="D231" t="str">
            <v>Raybolniza Navbahor</v>
          </cell>
          <cell r="E231" t="str">
            <v>Ферганская обл., Фуркатский р-н, пгс. Навбахор, ул. Навбахор, больница</v>
          </cell>
          <cell r="F231" t="str">
            <v>«Raybolniza Navbahor (CS1392)»</v>
          </cell>
          <cell r="G231" t="str">
            <v>Замена старого типа БС GSM1800 и запуск LTE1800</v>
          </cell>
          <cell r="H231" t="str">
            <v>№3</v>
          </cell>
          <cell r="I231"/>
          <cell r="J231" t="str">
            <v>ООО «Bek Kom Engineering»</v>
          </cell>
          <cell r="K231" t="str">
            <v>№93Д/21/ДУЗ</v>
          </cell>
          <cell r="L231" t="str">
            <v>23 апреля 2021г.</v>
          </cell>
          <cell r="M231">
            <v>1000000000</v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/>
          <cell r="S231"/>
          <cell r="T231"/>
          <cell r="U231"/>
          <cell r="V231"/>
          <cell r="W231" t="str">
            <v/>
          </cell>
          <cell r="X231" t="str">
            <v/>
          </cell>
        </row>
        <row r="232">
          <cell r="A232" t="str">
            <v>FRG5323</v>
          </cell>
          <cell r="B232" t="str">
            <v>CS2356</v>
          </cell>
          <cell r="C232" t="str">
            <v>Фергана</v>
          </cell>
          <cell r="D232" t="str">
            <v>Nursuk</v>
          </cell>
          <cell r="E232" t="str">
            <v>Узбекистанский р-н, с.Нурсух, Нурсух КФЙ</v>
          </cell>
          <cell r="F232" t="str">
            <v>«Nursuk (CS2356)»</v>
          </cell>
          <cell r="G232" t="str">
            <v>Замена старого типа БС GSM1800 и запуск LTE1800</v>
          </cell>
          <cell r="H232" t="str">
            <v>№3</v>
          </cell>
          <cell r="I232"/>
          <cell r="J232" t="str">
            <v>ООО «Bek Kom Engineering»</v>
          </cell>
          <cell r="K232" t="str">
            <v>№93Д/21/ДУЗ</v>
          </cell>
          <cell r="L232" t="str">
            <v>23 апреля 2021г.</v>
          </cell>
          <cell r="M232">
            <v>1000000000</v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/>
          <cell r="S232"/>
          <cell r="T232"/>
          <cell r="U232"/>
          <cell r="V232"/>
          <cell r="W232" t="str">
            <v/>
          </cell>
          <cell r="X232" t="str">
            <v/>
          </cell>
        </row>
        <row r="233">
          <cell r="A233" t="str">
            <v>FRG5350</v>
          </cell>
          <cell r="B233" t="str">
            <v>CS1322</v>
          </cell>
          <cell r="C233" t="str">
            <v>Фергана</v>
          </cell>
          <cell r="D233" t="str">
            <v>Navbahor SSG</v>
          </cell>
          <cell r="E233" t="str">
            <v>Ферганская обл., Риштанский р-н, Навбахор  МФЙ</v>
          </cell>
          <cell r="F233" t="str">
            <v>«Navbahor SSG (CS1322)»</v>
          </cell>
          <cell r="G233" t="str">
            <v>Установка GSM1800/LTE1800</v>
          </cell>
          <cell r="H233" t="str">
            <v>№3</v>
          </cell>
          <cell r="I233"/>
          <cell r="J233" t="str">
            <v>ООО «Bek Kom Engineering»</v>
          </cell>
          <cell r="K233" t="str">
            <v>№93Д/21/ДУЗ</v>
          </cell>
          <cell r="L233" t="str">
            <v>23 апреля 2021г.</v>
          </cell>
          <cell r="M233">
            <v>1000000000</v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/>
          <cell r="S233"/>
          <cell r="T233"/>
          <cell r="U233"/>
          <cell r="V233"/>
          <cell r="W233" t="str">
            <v/>
          </cell>
          <cell r="X233" t="str">
            <v/>
          </cell>
        </row>
        <row r="234">
          <cell r="A234" t="str">
            <v>FRG5444</v>
          </cell>
          <cell r="B234" t="str">
            <v>CS1336</v>
          </cell>
          <cell r="C234" t="str">
            <v>Фергана</v>
          </cell>
          <cell r="D234" t="str">
            <v>Kirgiz</v>
          </cell>
          <cell r="E234" t="str">
            <v>Учкуприкский р-н, к. Киргиз</v>
          </cell>
          <cell r="F234" t="str">
            <v>«Kirgiz (CS1336)»</v>
          </cell>
          <cell r="G234" t="str">
            <v>Замена старого типа БС GSM1800 и запуск LTE1800 + Замена UMTS2100</v>
          </cell>
          <cell r="H234" t="str">
            <v>№3</v>
          </cell>
          <cell r="I234"/>
          <cell r="J234" t="str">
            <v>ООО «Bek Kom Engineering»</v>
          </cell>
          <cell r="K234" t="str">
            <v>№93Д/21/ДУЗ</v>
          </cell>
          <cell r="L234" t="str">
            <v>23 апреля 2021г.</v>
          </cell>
          <cell r="M234">
            <v>1000000000</v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/>
          <cell r="S234"/>
          <cell r="T234"/>
          <cell r="U234"/>
          <cell r="V234"/>
          <cell r="W234" t="str">
            <v/>
          </cell>
          <cell r="X234" t="str">
            <v/>
          </cell>
        </row>
        <row r="235">
          <cell r="A235" t="str">
            <v>BHR1894</v>
          </cell>
          <cell r="B235" t="str">
            <v>CS1931</v>
          </cell>
          <cell r="C235" t="str">
            <v>Бухара</v>
          </cell>
          <cell r="D235" t="str">
            <v>Kuriktepa</v>
          </cell>
          <cell r="E235" t="str">
            <v>Караулбазарский р-н, КФЙ Навбахор, к. Куриктепа</v>
          </cell>
          <cell r="F235" t="str">
            <v>«Kuriktepa (CS1931)»</v>
          </cell>
          <cell r="G235" t="str">
            <v>Монтаж/демонтаж оборудования</v>
          </cell>
          <cell r="H235" t="str">
            <v>№2</v>
          </cell>
          <cell r="I235"/>
          <cell r="J235" t="str">
            <v>ООО «Communication»</v>
          </cell>
          <cell r="K235" t="str">
            <v>№104Д/21/ДУЗ</v>
          </cell>
          <cell r="L235" t="str">
            <v>07 мая 2021г.</v>
          </cell>
          <cell r="M235">
            <v>1000000000</v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/>
          <cell r="S235"/>
          <cell r="T235"/>
          <cell r="U235"/>
          <cell r="V235"/>
          <cell r="W235" t="str">
            <v/>
          </cell>
          <cell r="X235" t="str">
            <v/>
          </cell>
        </row>
        <row r="236">
          <cell r="A236" t="str">
            <v>BHR1844</v>
          </cell>
          <cell r="B236" t="str">
            <v>CS0357</v>
          </cell>
          <cell r="C236" t="str">
            <v>Бухара</v>
          </cell>
          <cell r="D236" t="str">
            <v>Karaulbazar</v>
          </cell>
          <cell r="E236" t="str">
            <v>н.п. Караулбазар , РТС</v>
          </cell>
          <cell r="F236" t="str">
            <v>«Karaulbazar (CS0357)»</v>
          </cell>
          <cell r="G236" t="str">
            <v>Монтаж/демонтаж оборудования</v>
          </cell>
          <cell r="H236" t="str">
            <v>№2</v>
          </cell>
          <cell r="I236"/>
          <cell r="J236" t="str">
            <v>ООО «Communication»</v>
          </cell>
          <cell r="K236" t="str">
            <v>№104Д/21/ДУЗ</v>
          </cell>
          <cell r="L236" t="str">
            <v>07 мая 2021г.</v>
          </cell>
          <cell r="M236">
            <v>1000000000</v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/>
          <cell r="S236"/>
          <cell r="T236"/>
          <cell r="U236"/>
          <cell r="V236"/>
          <cell r="W236" t="str">
            <v/>
          </cell>
          <cell r="X236" t="str">
            <v/>
          </cell>
        </row>
        <row r="237">
          <cell r="A237" t="str">
            <v>BHR1824</v>
          </cell>
          <cell r="B237" t="str">
            <v>CS2516</v>
          </cell>
          <cell r="C237" t="str">
            <v>Бухара</v>
          </cell>
          <cell r="D237" t="str">
            <v>Sayat
(перенос объекта)</v>
          </cell>
          <cell r="E237" t="str">
            <v>Бухарская обл., Каракульский р-н, п.Саёд</v>
          </cell>
          <cell r="F237" t="str">
            <v>«Sayat
(перенос объекта) (CS2516)»</v>
          </cell>
          <cell r="G237" t="str">
            <v>Монтаж/демонтаж оборудования</v>
          </cell>
          <cell r="H237" t="str">
            <v>№2</v>
          </cell>
          <cell r="I237"/>
          <cell r="J237" t="str">
            <v>ООО «Communication»</v>
          </cell>
          <cell r="K237" t="str">
            <v>№104Д/21/ДУЗ</v>
          </cell>
          <cell r="L237" t="str">
            <v>07 мая 2021г.</v>
          </cell>
          <cell r="M237">
            <v>1000000000</v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/>
          <cell r="S237"/>
          <cell r="T237"/>
          <cell r="U237"/>
          <cell r="V237"/>
          <cell r="W237" t="str">
            <v/>
          </cell>
          <cell r="X237" t="str">
            <v/>
          </cell>
        </row>
        <row r="238">
          <cell r="A238" t="str">
            <v>BHR1828</v>
          </cell>
          <cell r="B238" t="str">
            <v>CS0512</v>
          </cell>
          <cell r="C238" t="str">
            <v>Бухара</v>
          </cell>
          <cell r="D238" t="str">
            <v>Yakkatut</v>
          </cell>
          <cell r="E238" t="str">
            <v>Жондорский р-н, ж/д станция Яккатут, Бухарский региональный ж/д узел (ГАЖХ Узбекистон темир йуллари)</v>
          </cell>
          <cell r="F238" t="str">
            <v>«Yakkatut (CS0512)»</v>
          </cell>
          <cell r="G238" t="str">
            <v>Монтаж/демонтаж оборудования</v>
          </cell>
          <cell r="H238" t="str">
            <v>№2</v>
          </cell>
          <cell r="I238"/>
          <cell r="J238" t="str">
            <v>ООО «Communication»</v>
          </cell>
          <cell r="K238" t="str">
            <v>№104Д/21/ДУЗ</v>
          </cell>
          <cell r="L238" t="str">
            <v>07 мая 2021г.</v>
          </cell>
          <cell r="M238">
            <v>1000000000</v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/>
          <cell r="S238"/>
          <cell r="T238"/>
          <cell r="U238"/>
          <cell r="V238"/>
          <cell r="W238" t="str">
            <v/>
          </cell>
          <cell r="X238" t="str">
            <v/>
          </cell>
        </row>
        <row r="239">
          <cell r="A239" t="str">
            <v>BHR1803</v>
          </cell>
          <cell r="B239" t="str">
            <v>CS2507</v>
          </cell>
          <cell r="C239" t="str">
            <v>Бухара</v>
          </cell>
          <cell r="D239" t="str">
            <v>Gishty</v>
          </cell>
          <cell r="E239" t="str">
            <v>Гиждуванский р-н, ш/х Ок олтин, п.Гишты</v>
          </cell>
          <cell r="F239" t="str">
            <v>«Gishty (CS2507)»</v>
          </cell>
          <cell r="G239" t="str">
            <v>Монтаж/демонтаж оборудования</v>
          </cell>
          <cell r="H239" t="str">
            <v>№2</v>
          </cell>
          <cell r="I239"/>
          <cell r="J239" t="str">
            <v>ООО «Communication»</v>
          </cell>
          <cell r="K239" t="str">
            <v>№104Д/21/ДУЗ</v>
          </cell>
          <cell r="L239" t="str">
            <v>07 мая 2021г.</v>
          </cell>
          <cell r="M239">
            <v>1000000000</v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/>
          <cell r="S239"/>
          <cell r="T239"/>
          <cell r="U239"/>
          <cell r="V239"/>
          <cell r="W239" t="str">
            <v/>
          </cell>
          <cell r="X239" t="str">
            <v/>
          </cell>
        </row>
        <row r="240">
          <cell r="A240" t="str">
            <v>BHR1838</v>
          </cell>
          <cell r="B240" t="str">
            <v>CS0347</v>
          </cell>
          <cell r="C240" t="str">
            <v>Бухара</v>
          </cell>
          <cell r="D240" t="str">
            <v>Shafrikan</v>
          </cell>
          <cell r="E240" t="str">
            <v>г. Шафиркан, ул. Мустакиллик, д. 2, хокимият</v>
          </cell>
          <cell r="F240" t="str">
            <v>«Shafrikan (CS0347)»</v>
          </cell>
          <cell r="G240" t="str">
            <v>Монтаж/демонтаж оборудования</v>
          </cell>
          <cell r="H240" t="str">
            <v>№2</v>
          </cell>
          <cell r="I240"/>
          <cell r="J240" t="str">
            <v>ООО «Communication»</v>
          </cell>
          <cell r="K240" t="str">
            <v>№104Д/21/ДУЗ</v>
          </cell>
          <cell r="L240" t="str">
            <v>07 мая 2021г.</v>
          </cell>
          <cell r="M240">
            <v>1000000000</v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/>
          <cell r="S240"/>
          <cell r="T240"/>
          <cell r="U240"/>
          <cell r="V240"/>
          <cell r="W240" t="str">
            <v/>
          </cell>
          <cell r="X240" t="str">
            <v/>
          </cell>
        </row>
        <row r="241">
          <cell r="A241" t="str">
            <v>BHR1841</v>
          </cell>
          <cell r="B241" t="str">
            <v>CS0354</v>
          </cell>
          <cell r="C241" t="str">
            <v>Бухара</v>
          </cell>
          <cell r="D241" t="str">
            <v>Vabkent</v>
          </cell>
          <cell r="E241" t="str">
            <v>р.ц. Вабкент, РУС</v>
          </cell>
          <cell r="F241" t="str">
            <v>«Vabkent (CS0354)»</v>
          </cell>
          <cell r="G241" t="str">
            <v>Монтаж/демонтаж оборудования</v>
          </cell>
          <cell r="H241" t="str">
            <v>№2</v>
          </cell>
          <cell r="I241"/>
          <cell r="J241" t="str">
            <v>ООО «Communication»</v>
          </cell>
          <cell r="K241" t="str">
            <v>№104Д/21/ДУЗ</v>
          </cell>
          <cell r="L241" t="str">
            <v>07 мая 2021г.</v>
          </cell>
          <cell r="M241">
            <v>1000000000</v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/>
          <cell r="S241"/>
          <cell r="T241"/>
          <cell r="U241"/>
          <cell r="V241"/>
          <cell r="W241" t="str">
            <v/>
          </cell>
          <cell r="X241" t="str">
            <v/>
          </cell>
        </row>
        <row r="242">
          <cell r="A242" t="str">
            <v>BHR1899</v>
          </cell>
          <cell r="B242" t="str">
            <v>BHR1899</v>
          </cell>
          <cell r="C242" t="str">
            <v>Бухара</v>
          </cell>
          <cell r="D242" t="str">
            <v>Chibagoni</v>
          </cell>
          <cell r="E242" t="str">
            <v>Бухарская область, Пешкунский район, МФЙ Чибогони, к.Чалмагадой</v>
          </cell>
          <cell r="F242" t="str">
            <v>«Chibagoni (BHR1899)»</v>
          </cell>
          <cell r="G242" t="str">
            <v>Монтаж/демонтаж оборудования</v>
          </cell>
          <cell r="H242" t="str">
            <v>№2</v>
          </cell>
          <cell r="I242"/>
          <cell r="J242" t="str">
            <v>ООО «Communication»</v>
          </cell>
          <cell r="K242" t="str">
            <v>№104Д/21/ДУЗ</v>
          </cell>
          <cell r="L242" t="str">
            <v>07 мая 2021г.</v>
          </cell>
          <cell r="M242">
            <v>1000000000</v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/>
          <cell r="S242"/>
          <cell r="T242"/>
          <cell r="U242"/>
          <cell r="V242"/>
          <cell r="W242" t="str">
            <v/>
          </cell>
          <cell r="X242" t="str">
            <v/>
          </cell>
        </row>
        <row r="243">
          <cell r="A243" t="str">
            <v>BHR1847</v>
          </cell>
          <cell r="B243" t="str">
            <v>CS0510</v>
          </cell>
          <cell r="C243" t="str">
            <v>Бухара</v>
          </cell>
          <cell r="D243" t="str">
            <v>Yangibazar</v>
          </cell>
          <cell r="E243" t="str">
            <v>п.Янгибазар, ул.Мустакиллик,1,хокимият</v>
          </cell>
          <cell r="F243" t="str">
            <v>«Yangibazar (CS0510)»</v>
          </cell>
          <cell r="G243" t="str">
            <v>Монтаж/демонтаж оборудования</v>
          </cell>
          <cell r="H243" t="str">
            <v>№2</v>
          </cell>
          <cell r="I243"/>
          <cell r="J243" t="str">
            <v>ООО «Communication»</v>
          </cell>
          <cell r="K243" t="str">
            <v>№104Д/21/ДУЗ</v>
          </cell>
          <cell r="L243" t="str">
            <v>07 мая 2021г.</v>
          </cell>
          <cell r="M243">
            <v>1000000000</v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/>
          <cell r="S243"/>
          <cell r="T243"/>
          <cell r="U243"/>
          <cell r="V243"/>
          <cell r="W243" t="str">
            <v/>
          </cell>
          <cell r="X243" t="str">
            <v/>
          </cell>
        </row>
        <row r="244">
          <cell r="A244" t="str">
            <v>BHR1835</v>
          </cell>
          <cell r="B244" t="str">
            <v>CS0344</v>
          </cell>
          <cell r="C244" t="str">
            <v>Бухара</v>
          </cell>
          <cell r="D244" t="str">
            <v>Gazli</v>
          </cell>
          <cell r="E244" t="str">
            <v>г. Газли, промзона</v>
          </cell>
          <cell r="F244" t="str">
            <v>«Gazli (CS0344)»</v>
          </cell>
          <cell r="G244" t="str">
            <v>Монтаж/демонтаж оборудования</v>
          </cell>
          <cell r="H244" t="str">
            <v>№2</v>
          </cell>
          <cell r="I244"/>
          <cell r="J244" t="str">
            <v>ООО «Communication»</v>
          </cell>
          <cell r="K244" t="str">
            <v>№104Д/21/ДУЗ</v>
          </cell>
          <cell r="L244" t="str">
            <v>07 мая 2021г.</v>
          </cell>
          <cell r="M244">
            <v>1000000000</v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/>
          <cell r="S244"/>
          <cell r="T244"/>
          <cell r="U244"/>
          <cell r="V244"/>
          <cell r="W244" t="str">
            <v/>
          </cell>
          <cell r="X244" t="str">
            <v/>
          </cell>
        </row>
        <row r="245">
          <cell r="A245" t="str">
            <v>BHR1882</v>
          </cell>
          <cell r="B245" t="str">
            <v>CS2530</v>
          </cell>
          <cell r="C245" t="str">
            <v>Бухара</v>
          </cell>
          <cell r="D245" t="str">
            <v>Gazli 53 km</v>
          </cell>
          <cell r="E245" t="str">
            <v>Бух.вил.53-км Газли</v>
          </cell>
          <cell r="F245" t="str">
            <v>«Gazli 53 km (CS2530)»</v>
          </cell>
          <cell r="G245" t="str">
            <v>Монтаж/демонтаж оборудования</v>
          </cell>
          <cell r="H245" t="str">
            <v>№2</v>
          </cell>
          <cell r="I245"/>
          <cell r="J245" t="str">
            <v>ООО «Communication»</v>
          </cell>
          <cell r="K245" t="str">
            <v>№104Д/21/ДУЗ</v>
          </cell>
          <cell r="L245" t="str">
            <v>07 мая 2021г.</v>
          </cell>
          <cell r="M245">
            <v>1000000000</v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/>
          <cell r="S245"/>
          <cell r="T245"/>
          <cell r="U245"/>
          <cell r="V245"/>
          <cell r="W245" t="str">
            <v/>
          </cell>
          <cell r="X245" t="str">
            <v/>
          </cell>
        </row>
        <row r="246">
          <cell r="A246" t="str">
            <v>BHR1861</v>
          </cell>
          <cell r="B246" t="str">
            <v>CS1923</v>
          </cell>
          <cell r="C246" t="str">
            <v>Бухара</v>
          </cell>
          <cell r="D246" t="str">
            <v>KMK Kurilish</v>
          </cell>
          <cell r="E246" t="str">
            <v>Бух. обл., г. Ромитан, ул. Самосий, д. 49</v>
          </cell>
          <cell r="F246" t="str">
            <v>«KMK Kurilish (CS1923)»</v>
          </cell>
          <cell r="G246" t="str">
            <v>Монтаж/демонтаж оборудования</v>
          </cell>
          <cell r="H246" t="str">
            <v>№2</v>
          </cell>
          <cell r="I246"/>
          <cell r="J246" t="str">
            <v>ООО «Communication»</v>
          </cell>
          <cell r="K246" t="str">
            <v>№104Д/21/ДУЗ</v>
          </cell>
          <cell r="L246" t="str">
            <v>07 мая 2021г.</v>
          </cell>
          <cell r="M246">
            <v>1000000000</v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/>
          <cell r="S246"/>
          <cell r="T246"/>
          <cell r="U246"/>
          <cell r="V246"/>
          <cell r="W246" t="str">
            <v/>
          </cell>
          <cell r="X246" t="str">
            <v/>
          </cell>
        </row>
        <row r="247">
          <cell r="A247" t="str">
            <v>BHR1845</v>
          </cell>
          <cell r="B247" t="str">
            <v>CS0358</v>
          </cell>
          <cell r="C247" t="str">
            <v>Бухара</v>
          </cell>
          <cell r="D247" t="str">
            <v>Romitan</v>
          </cell>
          <cell r="E247" t="str">
            <v>Бух. Обл., г. Ромитан, ул. Ф. Ходжаева, проф. тех. Колледж</v>
          </cell>
          <cell r="F247" t="str">
            <v>«Romitan (CS0358)»</v>
          </cell>
          <cell r="G247" t="str">
            <v>Монтаж/демонтаж оборудования</v>
          </cell>
          <cell r="H247" t="str">
            <v>№2</v>
          </cell>
          <cell r="I247"/>
          <cell r="J247" t="str">
            <v>ООО «Communication»</v>
          </cell>
          <cell r="K247" t="str">
            <v>№104Д/21/ДУЗ</v>
          </cell>
          <cell r="L247" t="str">
            <v>07 мая 2021г.</v>
          </cell>
          <cell r="M247">
            <v>1000000000</v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/>
          <cell r="S247"/>
          <cell r="T247"/>
          <cell r="U247"/>
          <cell r="V247"/>
          <cell r="W247" t="str">
            <v/>
          </cell>
          <cell r="X247" t="str">
            <v/>
          </cell>
        </row>
        <row r="248">
          <cell r="A248" t="str">
            <v>BHR1837</v>
          </cell>
          <cell r="B248" t="str">
            <v>CS0346</v>
          </cell>
          <cell r="C248" t="str">
            <v>Бухара</v>
          </cell>
          <cell r="D248" t="str">
            <v>Galaasiya</v>
          </cell>
          <cell r="E248" t="str">
            <v>Бухарский район, пос.Галаасия, ул. Буюк ипак йули, 54</v>
          </cell>
          <cell r="F248" t="str">
            <v>«Galaasiya (CS0346)»</v>
          </cell>
          <cell r="G248" t="str">
            <v>Монтаж/демонтаж оборудования</v>
          </cell>
          <cell r="H248" t="str">
            <v>№2</v>
          </cell>
          <cell r="I248"/>
          <cell r="J248" t="str">
            <v>ООО «Communication»</v>
          </cell>
          <cell r="K248" t="str">
            <v>№104Д/21/ДУЗ</v>
          </cell>
          <cell r="L248" t="str">
            <v>07 мая 2021г.</v>
          </cell>
          <cell r="M248">
            <v>1000000000</v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/>
          <cell r="S248"/>
          <cell r="T248"/>
          <cell r="U248"/>
          <cell r="V248"/>
          <cell r="W248" t="str">
            <v/>
          </cell>
          <cell r="X248" t="str">
            <v/>
          </cell>
        </row>
        <row r="249">
          <cell r="A249" t="str">
            <v>BHR1834</v>
          </cell>
          <cell r="B249" t="str">
            <v>CS0340</v>
          </cell>
          <cell r="C249" t="str">
            <v>Бухара</v>
          </cell>
          <cell r="D249" t="str">
            <v>Institut Irrigatsii</v>
          </cell>
          <cell r="E249" t="str">
            <v>г. Бухара, ул. Газлинское шоссе, д.32</v>
          </cell>
          <cell r="F249" t="str">
            <v>«Institut Irrigatsii (CS0340)»</v>
          </cell>
          <cell r="G249" t="str">
            <v>Монтаж/демонтаж оборудования</v>
          </cell>
          <cell r="H249" t="str">
            <v>№2</v>
          </cell>
          <cell r="I249"/>
          <cell r="J249" t="str">
            <v>ООО «Communication»</v>
          </cell>
          <cell r="K249" t="str">
            <v>№104Д/21/ДУЗ</v>
          </cell>
          <cell r="L249" t="str">
            <v>07 мая 2021г.</v>
          </cell>
          <cell r="M249">
            <v>1000000000</v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/>
          <cell r="S249"/>
          <cell r="T249"/>
          <cell r="U249"/>
          <cell r="V249"/>
          <cell r="W249" t="str">
            <v/>
          </cell>
          <cell r="X249" t="str">
            <v/>
          </cell>
        </row>
        <row r="250">
          <cell r="A250" t="str">
            <v>TSH4184</v>
          </cell>
          <cell r="B250" t="str">
            <v>CS3012</v>
          </cell>
          <cell r="C250" t="str">
            <v>Ташкент</v>
          </cell>
          <cell r="D250" t="str">
            <v>Kensayskiy selxoz kollej</v>
          </cell>
          <cell r="E250" t="str">
            <v>Таш. обл., Таш. р-н, п. Кенсай, ул. Н. Обидова, 1</v>
          </cell>
          <cell r="F250" t="str">
            <v>«Kensayskiy selxoz kollej (CS3012)»</v>
          </cell>
          <cell r="G250" t="str">
            <v>Замена старого типа БС GSM1800 и запуск LTE1800 + Установка LTE2600</v>
          </cell>
          <cell r="H250" t="str">
            <v>№14</v>
          </cell>
          <cell r="I250"/>
          <cell r="J250" t="str">
            <v>ООО «Bek Kom Engineering»</v>
          </cell>
          <cell r="K250" t="str">
            <v>№92Д/21/ДУЗ</v>
          </cell>
          <cell r="L250" t="str">
            <v>23 апреля 2021г.</v>
          </cell>
          <cell r="M250">
            <v>1000000000</v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/>
          <cell r="S250"/>
          <cell r="T250"/>
          <cell r="U250"/>
          <cell r="V250"/>
          <cell r="W250" t="str">
            <v/>
          </cell>
          <cell r="X250" t="str">
            <v/>
          </cell>
        </row>
        <row r="251">
          <cell r="A251" t="str">
            <v>TSH4179</v>
          </cell>
          <cell r="B251" t="str">
            <v>TSH4179</v>
          </cell>
          <cell r="C251" t="str">
            <v>Ташкент</v>
          </cell>
          <cell r="D251" t="str">
            <v>Chuvalachi KFI</v>
          </cell>
          <cell r="E251" t="str">
            <v>Таш. обл., Таш. р-н, Чувалачи КФЙ</v>
          </cell>
          <cell r="F251" t="str">
            <v>«Chuvalachi KFI (TSH4179)»</v>
          </cell>
          <cell r="G251" t="str">
            <v>Замена старого типа БС GSM1800 и запуск LTE1800</v>
          </cell>
          <cell r="H251" t="str">
            <v>№14</v>
          </cell>
          <cell r="I251"/>
          <cell r="J251" t="str">
            <v>ООО «Bek Kom Engineering»</v>
          </cell>
          <cell r="K251" t="str">
            <v>№92Д/21/ДУЗ</v>
          </cell>
          <cell r="L251" t="str">
            <v>23 апреля 2021г.</v>
          </cell>
          <cell r="M251">
            <v>1000000000</v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/>
          <cell r="S251"/>
          <cell r="T251"/>
          <cell r="U251"/>
          <cell r="V251"/>
          <cell r="W251" t="str">
            <v/>
          </cell>
          <cell r="X251" t="str">
            <v/>
          </cell>
        </row>
        <row r="252">
          <cell r="A252" t="str">
            <v>TSH4323</v>
          </cell>
          <cell r="B252" t="str">
            <v>CS0682</v>
          </cell>
          <cell r="C252" t="str">
            <v>Ташкент</v>
          </cell>
          <cell r="D252" t="str">
            <v>Xasanbay</v>
          </cell>
          <cell r="E252" t="str">
            <v>пос.Хасанбай, ул.Шифокорлар</v>
          </cell>
          <cell r="F252" t="str">
            <v>«Xasanbay (CS0682)»</v>
          </cell>
          <cell r="G252" t="str">
            <v>Замена старого типа БС GSM1800 и запуск LTE1800 + Установка LTE2600</v>
          </cell>
          <cell r="H252" t="str">
            <v>№14</v>
          </cell>
          <cell r="I252"/>
          <cell r="J252" t="str">
            <v>ООО «Bek Kom Engineering»</v>
          </cell>
          <cell r="K252" t="str">
            <v>№92Д/21/ДУЗ</v>
          </cell>
          <cell r="L252" t="str">
            <v>23 апреля 2021г.</v>
          </cell>
          <cell r="M252">
            <v>1000000000</v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/>
          <cell r="S252"/>
          <cell r="T252"/>
          <cell r="U252"/>
          <cell r="V252"/>
          <cell r="W252" t="str">
            <v/>
          </cell>
          <cell r="X252" t="str">
            <v/>
          </cell>
        </row>
        <row r="253">
          <cell r="A253" t="str">
            <v>TSH4254</v>
          </cell>
          <cell r="B253" t="str">
            <v>CS3099</v>
          </cell>
          <cell r="C253" t="str">
            <v>Ташкент</v>
          </cell>
          <cell r="D253" t="str">
            <v>OOO "Osiyo Sahovati Konserva"</v>
          </cell>
          <cell r="E253" t="str">
            <v>Таш. обл., Таш. р-н, Юнусабад КФЙ, ул. Г. Абдуллаева, 1</v>
          </cell>
          <cell r="F253" t="str">
            <v>«OOO "Osiyo Sahovati Konserva" (CS3099)»</v>
          </cell>
          <cell r="G253" t="str">
            <v>Замена старого типа БС GSM1800 и запуск LTE1800 + Установка LTE2600</v>
          </cell>
          <cell r="H253" t="str">
            <v>№14</v>
          </cell>
          <cell r="I253"/>
          <cell r="J253" t="str">
            <v>ООО «Bek Kom Engineering»</v>
          </cell>
          <cell r="K253" t="str">
            <v>№92Д/21/ДУЗ</v>
          </cell>
          <cell r="L253" t="str">
            <v>23 апреля 2021г.</v>
          </cell>
          <cell r="M253">
            <v>1000000000</v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/>
          <cell r="S253"/>
          <cell r="T253"/>
          <cell r="U253"/>
          <cell r="V253"/>
          <cell r="W253" t="str">
            <v/>
          </cell>
          <cell r="X253" t="str">
            <v/>
          </cell>
        </row>
        <row r="254">
          <cell r="A254" t="str">
            <v>TSH4199</v>
          </cell>
          <cell r="B254" t="str">
            <v>CS3032</v>
          </cell>
          <cell r="C254" t="str">
            <v>Ташкент</v>
          </cell>
          <cell r="D254" t="str">
            <v>MMTP "Miraxmad Agrotexnika"</v>
          </cell>
          <cell r="E254" t="str">
            <v xml:space="preserve">Таш. обл., Ташкентский р-н, Хасанбой КФЙ, ул. Ю.Хасанбой, </v>
          </cell>
          <cell r="F254" t="str">
            <v>«MMTP "Miraxmad Agrotexnika" (CS3032)»</v>
          </cell>
          <cell r="G254" t="str">
            <v>Замена старого типа БС GSM1800 и запуск LTE1800 + Установка LTE2600</v>
          </cell>
          <cell r="H254" t="str">
            <v>№14</v>
          </cell>
          <cell r="I254"/>
          <cell r="J254" t="str">
            <v>ООО «Bek Kom Engineering»</v>
          </cell>
          <cell r="K254" t="str">
            <v>№92Д/21/ДУЗ</v>
          </cell>
          <cell r="L254" t="str">
            <v>23 апреля 2021г.</v>
          </cell>
          <cell r="M254">
            <v>1000000000</v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/>
          <cell r="S254"/>
          <cell r="T254"/>
          <cell r="U254"/>
          <cell r="V254"/>
          <cell r="W254" t="str">
            <v/>
          </cell>
          <cell r="X254" t="str">
            <v/>
          </cell>
        </row>
        <row r="255">
          <cell r="A255" t="str">
            <v>TSH4322</v>
          </cell>
          <cell r="B255" t="str">
            <v>CS0681</v>
          </cell>
          <cell r="C255" t="str">
            <v>Ташкент</v>
          </cell>
          <cell r="D255" t="str">
            <v>SHX Gies Umarov</v>
          </cell>
          <cell r="E255" t="str">
            <v>Таш. Р-н, ул. Одилова, ш/х Гиес Умаров</v>
          </cell>
          <cell r="F255" t="str">
            <v>«SHX Gies Umarov (CS0681)»</v>
          </cell>
          <cell r="G255" t="str">
            <v>Замена старого типа БС GSM1800 и запуск LTE1800 + Установка LTE2600</v>
          </cell>
          <cell r="H255" t="str">
            <v>№14</v>
          </cell>
          <cell r="I255"/>
          <cell r="J255" t="str">
            <v>ООО «Bek Kom Engineering»</v>
          </cell>
          <cell r="K255" t="str">
            <v>№92Д/21/ДУЗ</v>
          </cell>
          <cell r="L255" t="str">
            <v>23 апреля 2021г.</v>
          </cell>
          <cell r="M255">
            <v>1000000000</v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/>
          <cell r="S255"/>
          <cell r="T255"/>
          <cell r="U255"/>
          <cell r="V255"/>
          <cell r="W255" t="str">
            <v/>
          </cell>
          <cell r="X255" t="str">
            <v/>
          </cell>
        </row>
        <row r="256">
          <cell r="A256"/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>« ()»</v>
          </cell>
          <cell r="G256" t="str">
            <v>Замена старого типа БС GSM1800 и запуск LTE1800 + Установка LTE2600</v>
          </cell>
          <cell r="H256" t="str">
            <v>№14</v>
          </cell>
          <cell r="I256"/>
          <cell r="J256" t="str">
            <v>ООО «Bek Kom Engineering»</v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/>
          <cell r="S256"/>
          <cell r="T256"/>
          <cell r="U256"/>
          <cell r="V256"/>
          <cell r="W256" t="str">
            <v/>
          </cell>
          <cell r="X256" t="str">
            <v/>
          </cell>
        </row>
        <row r="257">
          <cell r="A257" t="str">
            <v>TSH4194</v>
          </cell>
          <cell r="B257" t="str">
            <v>CS3025</v>
          </cell>
          <cell r="C257" t="str">
            <v>Ташкент</v>
          </cell>
          <cell r="D257" t="str">
            <v>ООО Keles-Sharob</v>
          </cell>
          <cell r="E257" t="str">
            <v>Таш. р-н, г. Келес, ул. Узбекистанская, д.14</v>
          </cell>
          <cell r="F257" t="str">
            <v>«ООО Keles-Sharob (CS3025)»</v>
          </cell>
          <cell r="G257" t="str">
            <v>Замена старого типа БС GSM1800 и запуск LTE1800 + Установка LTE2600</v>
          </cell>
          <cell r="H257" t="str">
            <v>№14</v>
          </cell>
          <cell r="I257"/>
          <cell r="J257" t="str">
            <v>ООО «Bek Kom Engineering»</v>
          </cell>
          <cell r="K257" t="str">
            <v>№92Д/21/ДУЗ</v>
          </cell>
          <cell r="L257" t="str">
            <v>23 апреля 2021г.</v>
          </cell>
          <cell r="M257">
            <v>1000000000</v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/>
          <cell r="S257"/>
          <cell r="T257"/>
          <cell r="U257"/>
          <cell r="V257"/>
          <cell r="W257" t="str">
            <v/>
          </cell>
          <cell r="X257" t="str">
            <v/>
          </cell>
        </row>
        <row r="258">
          <cell r="A258" t="str">
            <v>TSH4177</v>
          </cell>
          <cell r="B258" t="str">
            <v>CS3002</v>
          </cell>
          <cell r="C258" t="str">
            <v>Ташкент</v>
          </cell>
          <cell r="D258" t="str">
            <v>ZAO "Toshkent tumani MTP"</v>
          </cell>
          <cell r="E258" t="str">
            <v>Таш. обл., Таш. р-н, г. Келес, промзона</v>
          </cell>
          <cell r="F258" t="str">
            <v>«ZAO "Toshkent tumani MTP" (CS3002)»</v>
          </cell>
          <cell r="G258" t="str">
            <v>Замена старого типа БС GSM1800 и запуск LTE1800 + Установка LTE2600</v>
          </cell>
          <cell r="H258" t="str">
            <v>№14</v>
          </cell>
          <cell r="I258"/>
          <cell r="J258" t="str">
            <v>ООО «Bek Kom Engineering»</v>
          </cell>
          <cell r="K258" t="str">
            <v>№92Д/21/ДУЗ</v>
          </cell>
          <cell r="L258" t="str">
            <v>23 апреля 2021г.</v>
          </cell>
          <cell r="M258">
            <v>1000000000</v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/>
          <cell r="S258"/>
          <cell r="T258"/>
          <cell r="U258"/>
          <cell r="V258"/>
          <cell r="W258" t="str">
            <v/>
          </cell>
          <cell r="X258" t="str">
            <v/>
          </cell>
        </row>
        <row r="259">
          <cell r="A259" t="str">
            <v>TSH4459</v>
          </cell>
          <cell r="B259" t="str">
            <v>TSH4459</v>
          </cell>
          <cell r="C259" t="str">
            <v>Ташкент</v>
          </cell>
          <cell r="D259" t="str">
            <v>OSIYO-DON TAYYORLOV SAVDO</v>
          </cell>
          <cell r="E259" t="str">
            <v>г. Ташкент, Алмазарский р-н, ул. Кизгалдок, д.41</v>
          </cell>
          <cell r="F259" t="str">
            <v>«OSIYO-DON TAYYORLOV SAVDO (TSH4459)»</v>
          </cell>
          <cell r="G259" t="str">
            <v>Замена старого типа БС GSM1800 и запуск LTE1800 + Установка LTE2600</v>
          </cell>
          <cell r="H259" t="str">
            <v>№14</v>
          </cell>
          <cell r="I259"/>
          <cell r="J259" t="str">
            <v>ООО «Bek Kom Engineering»</v>
          </cell>
          <cell r="K259" t="str">
            <v>№92Д/21/ДУЗ</v>
          </cell>
          <cell r="L259" t="str">
            <v>23 апреля 2021г.</v>
          </cell>
          <cell r="M259">
            <v>1000000000</v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/>
          <cell r="S259"/>
          <cell r="T259"/>
          <cell r="U259"/>
          <cell r="V259"/>
          <cell r="W259" t="str">
            <v/>
          </cell>
          <cell r="X259" t="str">
            <v/>
          </cell>
        </row>
        <row r="260">
          <cell r="A260" t="str">
            <v>TSH4368</v>
          </cell>
          <cell r="B260" t="str">
            <v>CS0748</v>
          </cell>
          <cell r="C260" t="str">
            <v>Ташкент</v>
          </cell>
          <cell r="D260" t="str">
            <v>CGSEN</v>
          </cell>
          <cell r="E260" t="str">
            <v>г. Ташкент, ул. Карасарайская, д. 341</v>
          </cell>
          <cell r="F260" t="str">
            <v>«CGSEN (CS0748)»</v>
          </cell>
          <cell r="G260" t="str">
            <v>Монтаж/демонтаж оборудования</v>
          </cell>
          <cell r="H260" t="str">
            <v>№14</v>
          </cell>
          <cell r="I260"/>
          <cell r="J260" t="str">
            <v>ООО «Bek Kom Engineering»</v>
          </cell>
          <cell r="K260" t="str">
            <v>№92Д/21/ДУЗ</v>
          </cell>
          <cell r="L260" t="str">
            <v>23 апреля 2021г.</v>
          </cell>
          <cell r="M260">
            <v>1000000000</v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/>
          <cell r="S260"/>
          <cell r="T260"/>
          <cell r="U260"/>
          <cell r="V260"/>
          <cell r="W260" t="str">
            <v/>
          </cell>
          <cell r="X260" t="str">
            <v/>
          </cell>
        </row>
        <row r="261">
          <cell r="A261" t="str">
            <v>TSH4390</v>
          </cell>
          <cell r="B261" t="str">
            <v>CS3121</v>
          </cell>
          <cell r="C261" t="str">
            <v>Ташкент</v>
          </cell>
          <cell r="D261" t="str">
            <v>OOO Hasanbay Ota non</v>
          </cell>
          <cell r="E261" t="str">
            <v>г. Ташкент, Алмазарский р-н, ул. К.Гафурова, 69, ООО XASANBOY OTA NON</v>
          </cell>
          <cell r="F261" t="str">
            <v>«OOO Hasanbay Ota non (CS3121)»</v>
          </cell>
          <cell r="G261" t="str">
            <v>Монтаж/демонтаж оборудования</v>
          </cell>
          <cell r="H261" t="str">
            <v>№16</v>
          </cell>
          <cell r="I261"/>
          <cell r="J261" t="str">
            <v>ООО «Bek Kom Engineering»</v>
          </cell>
          <cell r="K261" t="str">
            <v>№92Д/21/ДУЗ</v>
          </cell>
          <cell r="L261" t="str">
            <v>23 апреля 2021г.</v>
          </cell>
          <cell r="M261">
            <v>1000000000</v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/>
          <cell r="S261"/>
          <cell r="T261"/>
          <cell r="U261"/>
          <cell r="V261"/>
          <cell r="W261" t="str">
            <v/>
          </cell>
          <cell r="X261" t="str">
            <v/>
          </cell>
        </row>
        <row r="262">
          <cell r="A262" t="str">
            <v>TSH4487</v>
          </cell>
          <cell r="B262" t="str">
            <v>TSH4487</v>
          </cell>
          <cell r="C262" t="str">
            <v>Ташкент</v>
          </cell>
          <cell r="D262" t="str">
            <v>Kоraburik</v>
          </cell>
          <cell r="E262" t="str">
            <v>Ташкетская область, Зангиатинский район, К.Ф.Й Куксарой, МФЙ Карабурик, ул. Чинор, дом 132.</v>
          </cell>
          <cell r="F262" t="str">
            <v>«Kоraburik (TSH4487)»</v>
          </cell>
          <cell r="G262" t="str">
            <v>Монтаж/демонтаж оборудования</v>
          </cell>
          <cell r="H262" t="str">
            <v>№16</v>
          </cell>
          <cell r="I262"/>
          <cell r="J262" t="str">
            <v>ООО «Bek Kom Engineering»</v>
          </cell>
          <cell r="K262" t="str">
            <v>№92Д/21/ДУЗ</v>
          </cell>
          <cell r="L262" t="str">
            <v>23 апреля 2021г.</v>
          </cell>
          <cell r="M262">
            <v>1000000000</v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/>
          <cell r="S262"/>
          <cell r="T262"/>
          <cell r="U262"/>
          <cell r="V262"/>
          <cell r="W262" t="str">
            <v/>
          </cell>
          <cell r="X262" t="str">
            <v/>
          </cell>
        </row>
        <row r="263">
          <cell r="A263" t="str">
            <v>TSH4201</v>
          </cell>
          <cell r="B263" t="str">
            <v>CS3034</v>
          </cell>
          <cell r="C263" t="str">
            <v>Ташкент</v>
          </cell>
          <cell r="D263" t="str">
            <v>Fermerskoe xozyaystvo "Erkin"</v>
          </cell>
          <cell r="E263" t="str">
            <v>Таш. обл.,Таш. р-н, ул. Бобур, д. 48</v>
          </cell>
          <cell r="F263" t="str">
            <v>«Fermerskoe xozyaystvo "Erkin" (CS3034)»</v>
          </cell>
          <cell r="G263" t="str">
            <v>Монтаж/демонтаж оборудования</v>
          </cell>
          <cell r="H263" t="str">
            <v>№16</v>
          </cell>
          <cell r="I263"/>
          <cell r="J263" t="str">
            <v>ООО «Bek Kom Engineering»</v>
          </cell>
          <cell r="K263" t="str">
            <v>№92Д/21/ДУЗ</v>
          </cell>
          <cell r="L263" t="str">
            <v>23 апреля 2021г.</v>
          </cell>
          <cell r="M263">
            <v>1000000000</v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/>
          <cell r="S263"/>
          <cell r="T263"/>
          <cell r="U263"/>
          <cell r="V263"/>
          <cell r="W263" t="str">
            <v/>
          </cell>
          <cell r="X263" t="str">
            <v/>
          </cell>
        </row>
        <row r="264">
          <cell r="A264" t="str">
            <v>TSH4384</v>
          </cell>
          <cell r="B264" t="str">
            <v>CS3010</v>
          </cell>
          <cell r="C264" t="str">
            <v>Ташкент</v>
          </cell>
          <cell r="D264" t="str">
            <v>ООО Keles ATS</v>
          </cell>
          <cell r="E264" t="str">
            <v>Таш.обл, Зангиат.р-н,Куксарай КФЙ, ул. Илгор, д. 13, ООО Keles ATS</v>
          </cell>
          <cell r="F264" t="str">
            <v>«ООО Keles ATS (CS3010)»</v>
          </cell>
          <cell r="G264" t="str">
            <v>Монтаж/демонтаж оборудования</v>
          </cell>
          <cell r="H264" t="str">
            <v>№16</v>
          </cell>
          <cell r="I264"/>
          <cell r="J264" t="str">
            <v>ООО «Bek Kom Engineering»</v>
          </cell>
          <cell r="K264" t="str">
            <v>№92Д/21/ДУЗ</v>
          </cell>
          <cell r="L264" t="str">
            <v>23 апреля 2021г.</v>
          </cell>
          <cell r="M264">
            <v>1000000000</v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/>
          <cell r="S264"/>
          <cell r="T264"/>
          <cell r="U264"/>
          <cell r="V264"/>
          <cell r="W264" t="str">
            <v/>
          </cell>
          <cell r="X264" t="str">
            <v/>
          </cell>
        </row>
        <row r="265">
          <cell r="A265" t="str">
            <v>TSH4385</v>
          </cell>
          <cell r="B265" t="str">
            <v>CS0861</v>
          </cell>
          <cell r="C265" t="str">
            <v>Ташкент</v>
          </cell>
          <cell r="D265" t="str">
            <v>F/X "Jamshid Fayz Baraka"</v>
          </cell>
          <cell r="E265" t="str">
            <v>Таш. обл., Кукурсай КФЙ, ул. Ходжимихон, 1А</v>
          </cell>
          <cell r="F265" t="str">
            <v>«F/X "Jamshid Fayz Baraka" (CS0861)»</v>
          </cell>
          <cell r="G265" t="str">
            <v>Монтаж/демонтаж оборудования</v>
          </cell>
          <cell r="H265" t="str">
            <v>№16</v>
          </cell>
          <cell r="I265"/>
          <cell r="J265" t="str">
            <v>ООО «Bek Kom Engineering»</v>
          </cell>
          <cell r="K265" t="str">
            <v>№92Д/21/ДУЗ</v>
          </cell>
          <cell r="L265" t="str">
            <v>23 апреля 2021г.</v>
          </cell>
          <cell r="M265">
            <v>1000000000</v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/>
          <cell r="S265"/>
          <cell r="T265"/>
          <cell r="U265"/>
          <cell r="V265"/>
          <cell r="W265" t="str">
            <v/>
          </cell>
          <cell r="X265" t="str">
            <v/>
          </cell>
        </row>
        <row r="266">
          <cell r="A266" t="str">
            <v>TSH4071</v>
          </cell>
          <cell r="B266" t="str">
            <v>CS0130</v>
          </cell>
          <cell r="C266" t="str">
            <v>Ташкент</v>
          </cell>
          <cell r="D266" t="str">
            <v>Medgorodok</v>
          </cell>
          <cell r="E266" t="str">
            <v>г. Ташкент, ул. Ф. Ходжаева, д. 11</v>
          </cell>
          <cell r="F266" t="str">
            <v>«Medgorodok (CS0130)»</v>
          </cell>
          <cell r="G266" t="str">
            <v>Монтаж/демонтаж оборудования</v>
          </cell>
          <cell r="H266" t="str">
            <v>№16</v>
          </cell>
          <cell r="I266"/>
          <cell r="J266" t="str">
            <v>ООО «Bek Kom Engineering»</v>
          </cell>
          <cell r="K266" t="str">
            <v>№92Д/21/ДУЗ</v>
          </cell>
          <cell r="L266" t="str">
            <v>23 апреля 2021г.</v>
          </cell>
          <cell r="M266">
            <v>1000000000</v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/>
          <cell r="S266"/>
          <cell r="T266"/>
          <cell r="U266"/>
          <cell r="V266"/>
          <cell r="W266" t="str">
            <v/>
          </cell>
          <cell r="X266" t="str">
            <v/>
          </cell>
        </row>
        <row r="267">
          <cell r="A267" t="str">
            <v>TSH4140</v>
          </cell>
          <cell r="B267" t="str">
            <v>CS2851</v>
          </cell>
          <cell r="C267" t="str">
            <v>Ташкент</v>
          </cell>
          <cell r="D267" t="str">
            <v>KRAVS</v>
          </cell>
          <cell r="E267" t="str">
            <v>г. Ташкент, ул. Ю. Туляганова,51</v>
          </cell>
          <cell r="F267" t="str">
            <v>«KRAVS (CS2851)»</v>
          </cell>
          <cell r="G267" t="str">
            <v>Монтаж/демонтаж оборудования</v>
          </cell>
          <cell r="H267" t="str">
            <v>№16</v>
          </cell>
          <cell r="I267"/>
          <cell r="J267" t="str">
            <v>ООО «Bek Kom Engineering»</v>
          </cell>
          <cell r="K267" t="str">
            <v>№92Д/21/ДУЗ</v>
          </cell>
          <cell r="L267" t="str">
            <v>23 апреля 2021г.</v>
          </cell>
          <cell r="M267">
            <v>1000000000</v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/>
          <cell r="S267"/>
          <cell r="T267"/>
          <cell r="U267"/>
          <cell r="V267"/>
          <cell r="W267" t="str">
            <v/>
          </cell>
          <cell r="X267" t="str">
            <v/>
          </cell>
        </row>
        <row r="268">
          <cell r="A268" t="str">
            <v>TSH4264</v>
          </cell>
          <cell r="B268" t="str">
            <v>CS0622</v>
          </cell>
          <cell r="C268" t="str">
            <v>Ташкент</v>
          </cell>
          <cell r="D268" t="str">
            <v>Resspecsvetlaboratoriya</v>
          </cell>
          <cell r="E268" t="str">
            <v>г. Ташкент, Алмазарский р-н, м-в Кара-Камыш 2/4, ул. Юнусова, д.1А</v>
          </cell>
          <cell r="F268" t="str">
            <v>«Resspecsvetlaboratoriya (CS0622)»</v>
          </cell>
          <cell r="G268" t="str">
            <v>Монтаж/демонтаж оборудования</v>
          </cell>
          <cell r="H268" t="str">
            <v>№16</v>
          </cell>
          <cell r="I268"/>
          <cell r="J268" t="str">
            <v>ООО «Bek Kom Engineering»</v>
          </cell>
          <cell r="K268" t="str">
            <v>№92Д/21/ДУЗ</v>
          </cell>
          <cell r="L268" t="str">
            <v>23 апреля 2021г.</v>
          </cell>
          <cell r="M268">
            <v>1000000000</v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/>
          <cell r="S268"/>
          <cell r="T268"/>
          <cell r="U268"/>
          <cell r="V268"/>
          <cell r="W268" t="str">
            <v/>
          </cell>
          <cell r="X268" t="str">
            <v/>
          </cell>
        </row>
        <row r="269">
          <cell r="A269" t="str">
            <v>TSH4141</v>
          </cell>
          <cell r="B269" t="str">
            <v>CS2852</v>
          </cell>
          <cell r="C269" t="str">
            <v>Ташкент</v>
          </cell>
          <cell r="D269" t="str">
            <v>SP "Imperial Co.LTD"</v>
          </cell>
          <cell r="E269" t="str">
            <v>г. Ташкент,ул. Уразбаева, 2А</v>
          </cell>
          <cell r="F269" t="str">
            <v>«SP "Imperial Co.LTD" (CS2852)»</v>
          </cell>
          <cell r="G269" t="str">
            <v>Монтаж/демонтаж оборудования</v>
          </cell>
          <cell r="H269" t="str">
            <v>№16</v>
          </cell>
          <cell r="I269"/>
          <cell r="J269" t="str">
            <v>ООО «Bek Kom Engineering»</v>
          </cell>
          <cell r="K269" t="str">
            <v>№92Д/21/ДУЗ</v>
          </cell>
          <cell r="L269" t="str">
            <v>23 апреля 2021г.</v>
          </cell>
          <cell r="M269">
            <v>1000000000</v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/>
          <cell r="S269"/>
          <cell r="T269"/>
          <cell r="U269"/>
          <cell r="V269"/>
          <cell r="W269" t="str">
            <v/>
          </cell>
          <cell r="X269" t="str">
            <v/>
          </cell>
        </row>
        <row r="270">
          <cell r="A270" t="str">
            <v>SAM3101</v>
          </cell>
          <cell r="B270" t="str">
            <v>CS0517</v>
          </cell>
          <cell r="C270" t="str">
            <v>Самарканд</v>
          </cell>
          <cell r="D270" t="str">
            <v>Himzavod</v>
          </cell>
          <cell r="E270" t="str">
            <v>н.п.Суперфосфатный, завод</v>
          </cell>
          <cell r="F270" t="str">
            <v>«Himzavod (CS0517)»</v>
          </cell>
          <cell r="G270" t="str">
            <v>Замена старого типа БС GSM1800 и запуск LTE1800 + Установка LTE2600</v>
          </cell>
          <cell r="H270" t="str">
            <v>№3</v>
          </cell>
          <cell r="I270"/>
          <cell r="J270" t="str">
            <v>ООО «Bek Kom Engineering»</v>
          </cell>
          <cell r="K270" t="str">
            <v>№95Д/21/ДУЗ</v>
          </cell>
          <cell r="L270" t="str">
            <v>23 апреля 2021г.</v>
          </cell>
          <cell r="M270">
            <v>1000000000</v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/>
          <cell r="S270"/>
          <cell r="T270"/>
          <cell r="U270"/>
          <cell r="V270"/>
          <cell r="W270" t="str">
            <v/>
          </cell>
          <cell r="X270" t="str">
            <v/>
          </cell>
        </row>
        <row r="271">
          <cell r="A271" t="str">
            <v>SAM3187</v>
          </cell>
          <cell r="B271" t="str">
            <v>CS2430</v>
          </cell>
          <cell r="C271" t="str">
            <v>Самарканд</v>
          </cell>
          <cell r="D271" t="str">
            <v>Dori Darmon</v>
          </cell>
          <cell r="E271" t="str">
            <v>г. Самарканд, пю Химиков, ул. Ертишар, 1</v>
          </cell>
          <cell r="F271" t="str">
            <v>«Dori Darmon (CS2430)»</v>
          </cell>
          <cell r="G271" t="str">
            <v>Замена старого типа БС GSM1800 и запуск LTE1800 + Установка LTE2600</v>
          </cell>
          <cell r="H271" t="str">
            <v>№3</v>
          </cell>
          <cell r="I271"/>
          <cell r="J271" t="str">
            <v>ООО «Bek Kom Engineering»</v>
          </cell>
          <cell r="K271" t="str">
            <v>№95Д/21/ДУЗ</v>
          </cell>
          <cell r="L271" t="str">
            <v>23 апреля 2021г.</v>
          </cell>
          <cell r="M271">
            <v>1000000000</v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/>
          <cell r="S271"/>
          <cell r="T271"/>
          <cell r="U271"/>
          <cell r="V271"/>
          <cell r="W271" t="str">
            <v/>
          </cell>
          <cell r="X271" t="str">
            <v/>
          </cell>
        </row>
        <row r="272">
          <cell r="A272" t="str">
            <v>SAM3048</v>
          </cell>
          <cell r="B272" t="str">
            <v>CS0302</v>
          </cell>
          <cell r="C272" t="str">
            <v>Самарканд</v>
          </cell>
          <cell r="D272" t="str">
            <v>Sam GASI</v>
          </cell>
          <cell r="E272" t="str">
            <v>г.Самарканд, ул.Лялязар, 70</v>
          </cell>
          <cell r="F272" t="str">
            <v>«Sam GASI (CS0302)»</v>
          </cell>
          <cell r="G272" t="str">
            <v>Замена GSM900 + Установка LTE2600</v>
          </cell>
          <cell r="H272" t="str">
            <v>№3</v>
          </cell>
          <cell r="I272"/>
          <cell r="J272" t="str">
            <v>ООО «Bek Kom Engineering»</v>
          </cell>
          <cell r="K272" t="str">
            <v>№95Д/21/ДУЗ</v>
          </cell>
          <cell r="L272" t="str">
            <v>23 апреля 2021г.</v>
          </cell>
          <cell r="M272">
            <v>1000000000</v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/>
          <cell r="S272"/>
          <cell r="T272"/>
          <cell r="U272"/>
          <cell r="V272"/>
          <cell r="W272" t="str">
            <v/>
          </cell>
          <cell r="X272" t="str">
            <v/>
          </cell>
        </row>
        <row r="273">
          <cell r="A273" t="str">
            <v>SAM3164</v>
          </cell>
          <cell r="B273" t="str">
            <v>CS1502</v>
          </cell>
          <cell r="C273" t="str">
            <v>Самарканд</v>
          </cell>
          <cell r="D273" t="str">
            <v>Shayman</v>
          </cell>
          <cell r="E273" t="str">
            <v>Джамбайский р-н, к. Шайман, трасса Ташкент, зд. СУ-6</v>
          </cell>
          <cell r="F273" t="str">
            <v>«Shayman (CS1502)»</v>
          </cell>
          <cell r="G273" t="str">
            <v>Замена старого типа БС GSM1800 и запуск LTE1800</v>
          </cell>
          <cell r="H273" t="str">
            <v>№3</v>
          </cell>
          <cell r="I273"/>
          <cell r="J273" t="str">
            <v>ООО «Bek Kom Engineering»</v>
          </cell>
          <cell r="K273" t="str">
            <v>№95Д/21/ДУЗ</v>
          </cell>
          <cell r="L273" t="str">
            <v>23 апреля 2021г.</v>
          </cell>
          <cell r="M273">
            <v>1000000000</v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/>
          <cell r="S273"/>
          <cell r="T273"/>
          <cell r="U273"/>
          <cell r="V273"/>
          <cell r="W273" t="str">
            <v/>
          </cell>
          <cell r="X273" t="str">
            <v/>
          </cell>
        </row>
        <row r="274">
          <cell r="A274" t="str">
            <v>SAM3142</v>
          </cell>
          <cell r="B274" t="str">
            <v>CS1464</v>
          </cell>
          <cell r="C274" t="str">
            <v>Самарканд</v>
          </cell>
          <cell r="D274" t="str">
            <v>Shayhlar</v>
          </cell>
          <cell r="E274" t="str">
            <v xml:space="preserve">Иштыханский р-н, к. Шайхлар, Колледж комп. Технологий и сервиса </v>
          </cell>
          <cell r="F274" t="str">
            <v>«Shayhlar (CS1464)»</v>
          </cell>
          <cell r="G274" t="str">
            <v>Установка GSM1800/LTE1800 + Замена GSM900 + Замена UMTS2100</v>
          </cell>
          <cell r="H274" t="str">
            <v>№3</v>
          </cell>
          <cell r="I274"/>
          <cell r="J274" t="str">
            <v>ООО «Bek Kom Engineering»</v>
          </cell>
          <cell r="K274" t="str">
            <v>№95Д/21/ДУЗ</v>
          </cell>
          <cell r="L274" t="str">
            <v>23 апреля 2021г.</v>
          </cell>
          <cell r="M274">
            <v>1000000000</v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/>
          <cell r="S274"/>
          <cell r="T274"/>
          <cell r="U274"/>
          <cell r="V274"/>
          <cell r="W274" t="str">
            <v/>
          </cell>
          <cell r="X274" t="str">
            <v/>
          </cell>
        </row>
        <row r="275">
          <cell r="A275" t="str">
            <v>SAM3210</v>
          </cell>
          <cell r="B275" t="str">
            <v>CS2485</v>
          </cell>
          <cell r="C275" t="str">
            <v>Самарканд</v>
          </cell>
          <cell r="D275" t="str">
            <v>Hlopkomash</v>
          </cell>
          <cell r="E275" t="str">
            <v xml:space="preserve">г. Каттакурган ул. А. Навои 183 </v>
          </cell>
          <cell r="F275" t="str">
            <v>«Hlopkomash (CS2485)»</v>
          </cell>
          <cell r="G275" t="str">
            <v>Замена старого типа БС GSM1800 и запуск LTE1800</v>
          </cell>
          <cell r="H275" t="str">
            <v>№3</v>
          </cell>
          <cell r="I275"/>
          <cell r="J275" t="str">
            <v>ООО «Bek Kom Engineering»</v>
          </cell>
          <cell r="K275" t="str">
            <v>№95Д/21/ДУЗ</v>
          </cell>
          <cell r="L275" t="str">
            <v>23 апреля 2021г.</v>
          </cell>
          <cell r="M275">
            <v>1000000000</v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/>
          <cell r="S275"/>
          <cell r="T275"/>
          <cell r="U275"/>
          <cell r="V275"/>
          <cell r="W275" t="str">
            <v/>
          </cell>
          <cell r="X275" t="str">
            <v/>
          </cell>
        </row>
        <row r="276">
          <cell r="A276" t="str">
            <v>SAM3174</v>
          </cell>
          <cell r="B276" t="str">
            <v>CS2405</v>
          </cell>
          <cell r="C276" t="str">
            <v>Самарканд</v>
          </cell>
          <cell r="D276" t="str">
            <v>ATS-6</v>
          </cell>
          <cell r="E276" t="str">
            <v>Самаркандская обл., г. К-курган ул.А.Темура 2, здание АТС-6</v>
          </cell>
          <cell r="F276" t="str">
            <v>«ATS-6 (CS2405)»</v>
          </cell>
          <cell r="G276" t="str">
            <v>Замена старого типа БС GSM1800 и запуск LTE1800 + Замена UMTS2100</v>
          </cell>
          <cell r="H276" t="str">
            <v>№3</v>
          </cell>
          <cell r="I276"/>
          <cell r="J276" t="str">
            <v>ООО «Bek Kom Engineering»</v>
          </cell>
          <cell r="K276" t="str">
            <v>№95Д/21/ДУЗ</v>
          </cell>
          <cell r="L276" t="str">
            <v>23 апреля 2021г.</v>
          </cell>
          <cell r="M276">
            <v>1000000000</v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/>
          <cell r="S276"/>
          <cell r="T276"/>
          <cell r="U276"/>
          <cell r="V276"/>
          <cell r="W276" t="str">
            <v/>
          </cell>
          <cell r="X276" t="str">
            <v/>
          </cell>
        </row>
        <row r="277">
          <cell r="A277" t="str">
            <v>SAM3166</v>
          </cell>
          <cell r="B277" t="str">
            <v>CS1509</v>
          </cell>
          <cell r="C277" t="str">
            <v>Самарканд</v>
          </cell>
          <cell r="D277" t="str">
            <v>Allayer Kuduk</v>
          </cell>
          <cell r="E277" t="str">
            <v>Самаркандская обл.,Пайарыкский р-он,с.Аллаер Кудук,п.А.Примов, ср.школа №19</v>
          </cell>
          <cell r="F277" t="str">
            <v>«Allayer Kuduk (CS1509)»</v>
          </cell>
          <cell r="G277" t="str">
            <v>Замена старого типа БС GSM1800 и запуск LTE1800</v>
          </cell>
          <cell r="H277" t="str">
            <v>№3</v>
          </cell>
          <cell r="I277"/>
          <cell r="J277" t="str">
            <v>ООО «Bek Kom Engineering»</v>
          </cell>
          <cell r="K277" t="str">
            <v>№95Д/21/ДУЗ</v>
          </cell>
          <cell r="L277" t="str">
            <v>23 апреля 2021г.</v>
          </cell>
          <cell r="M277">
            <v>1000000000</v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/>
          <cell r="S277"/>
          <cell r="T277"/>
          <cell r="U277"/>
          <cell r="V277"/>
          <cell r="W277" t="str">
            <v/>
          </cell>
          <cell r="X277" t="str">
            <v/>
          </cell>
        </row>
        <row r="278">
          <cell r="A278" t="str">
            <v>SAM3160</v>
          </cell>
          <cell r="B278" t="str">
            <v>CS1493</v>
          </cell>
          <cell r="C278" t="str">
            <v>Самарканд</v>
          </cell>
          <cell r="D278" t="str">
            <v>Darvishik</v>
          </cell>
          <cell r="E278" t="str">
            <v>Пайарыкский р-н, ш/х Файзобад, к. Дарвишик, шк. №3</v>
          </cell>
          <cell r="F278" t="str">
            <v>«Darvishik (CS1493)»</v>
          </cell>
          <cell r="G278" t="str">
            <v>Замена старого типа БС GSM1800 и запуск LTE1800</v>
          </cell>
          <cell r="H278" t="str">
            <v>№3</v>
          </cell>
          <cell r="I278"/>
          <cell r="J278" t="str">
            <v>ООО «Bek Kom Engineering»</v>
          </cell>
          <cell r="K278" t="str">
            <v>№95Д/21/ДУЗ</v>
          </cell>
          <cell r="L278" t="str">
            <v>23 апреля 2021г.</v>
          </cell>
          <cell r="M278">
            <v>1000000000</v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/>
          <cell r="S278"/>
          <cell r="T278"/>
          <cell r="U278"/>
          <cell r="V278"/>
          <cell r="W278" t="str">
            <v/>
          </cell>
          <cell r="X278" t="str">
            <v/>
          </cell>
        </row>
        <row r="279">
          <cell r="A279" t="str">
            <v>SAM3176</v>
          </cell>
          <cell r="B279" t="str">
            <v>CS2407</v>
          </cell>
          <cell r="C279" t="str">
            <v>Самарканд</v>
          </cell>
          <cell r="D279" t="str">
            <v>Ilim</v>
          </cell>
          <cell r="E279" t="str">
            <v>Пастдаргомский р-он, к. Илим, ср.шк.№116</v>
          </cell>
          <cell r="F279" t="str">
            <v>«Ilim (CS2407)»</v>
          </cell>
          <cell r="G279" t="str">
            <v>Замена старого типа БС GSM1800 и запуск LTE1800 + Замена GSM900</v>
          </cell>
          <cell r="H279" t="str">
            <v>№3</v>
          </cell>
          <cell r="I279"/>
          <cell r="J279" t="str">
            <v>ООО «Bek Kom Engineering»</v>
          </cell>
          <cell r="K279" t="str">
            <v>№95Д/21/ДУЗ</v>
          </cell>
          <cell r="L279" t="str">
            <v>23 апреля 2021г.</v>
          </cell>
          <cell r="M279">
            <v>1000000000</v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/>
          <cell r="S279"/>
          <cell r="T279"/>
          <cell r="U279"/>
          <cell r="V279"/>
          <cell r="W279" t="str">
            <v/>
          </cell>
          <cell r="X279" t="str">
            <v/>
          </cell>
        </row>
        <row r="280">
          <cell r="A280" t="str">
            <v>SAM3006</v>
          </cell>
          <cell r="B280" t="str">
            <v>CS0804</v>
          </cell>
          <cell r="C280" t="str">
            <v>Самарканд</v>
          </cell>
          <cell r="D280" t="str">
            <v>Marakand</v>
          </cell>
          <cell r="E280" t="str">
            <v>Пастдаргомский р-н, ж/д ст.Мароканд</v>
          </cell>
          <cell r="F280" t="str">
            <v>«Marakand (CS0804)»</v>
          </cell>
          <cell r="G280" t="str">
            <v>Замена старого типа БС GSM1800 и запуск LTE1800 + Замена UMTS2100</v>
          </cell>
          <cell r="H280" t="str">
            <v>№3</v>
          </cell>
          <cell r="I280"/>
          <cell r="J280" t="str">
            <v>ООО «Bek Kom Engineering»</v>
          </cell>
          <cell r="K280" t="str">
            <v>№95Д/21/ДУЗ</v>
          </cell>
          <cell r="L280" t="str">
            <v>23 апреля 2021г.</v>
          </cell>
          <cell r="M280">
            <v>1000000000</v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/>
          <cell r="S280"/>
          <cell r="T280"/>
          <cell r="U280"/>
          <cell r="V280"/>
          <cell r="W280" t="str">
            <v/>
          </cell>
          <cell r="X280" t="str">
            <v/>
          </cell>
        </row>
        <row r="281">
          <cell r="A281" t="str">
            <v>SAM3156</v>
          </cell>
          <cell r="B281" t="str">
            <v>CS1487</v>
          </cell>
          <cell r="C281" t="str">
            <v>Самарканд</v>
          </cell>
          <cell r="D281" t="str">
            <v>Kattanaymancha</v>
          </cell>
          <cell r="E281" t="str">
            <v>Пастдаргомский р-н, ш/х А. Темур, к. Каттанайманча, врач. Пункт</v>
          </cell>
          <cell r="F281" t="str">
            <v>«Kattanaymancha (CS1487)»</v>
          </cell>
          <cell r="G281" t="str">
            <v>Замена старого типа БС GSM1800 и запуск LTE1800</v>
          </cell>
          <cell r="H281" t="str">
            <v>№3</v>
          </cell>
          <cell r="I281"/>
          <cell r="J281" t="str">
            <v>ООО «Bek Kom Engineering»</v>
          </cell>
          <cell r="K281" t="str">
            <v>№95Д/21/ДУЗ</v>
          </cell>
          <cell r="L281" t="str">
            <v>23 апреля 2021г.</v>
          </cell>
          <cell r="M281">
            <v>1000000000</v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/>
          <cell r="S281"/>
          <cell r="T281"/>
          <cell r="U281"/>
          <cell r="V281"/>
          <cell r="W281" t="str">
            <v/>
          </cell>
          <cell r="X281" t="str">
            <v/>
          </cell>
        </row>
        <row r="282">
          <cell r="A282" t="str">
            <v>SAM3206</v>
          </cell>
          <cell r="B282" t="str">
            <v>CS2480</v>
          </cell>
          <cell r="C282" t="str">
            <v>Самарканд</v>
          </cell>
          <cell r="D282" t="str">
            <v>Khumor</v>
          </cell>
          <cell r="E282" t="str">
            <v>Пахтачийский р-н, п. Хумор, с/х колледж</v>
          </cell>
          <cell r="F282" t="str">
            <v>«Khumor (CS2480)»</v>
          </cell>
          <cell r="G282" t="str">
            <v>Замена старого типа БС GSM1800 и запуск LTE1800</v>
          </cell>
          <cell r="H282" t="str">
            <v>№3</v>
          </cell>
          <cell r="I282"/>
          <cell r="J282" t="str">
            <v>ООО «Bek Kom Engineering»</v>
          </cell>
          <cell r="K282" t="str">
            <v>№95Д/21/ДУЗ</v>
          </cell>
          <cell r="L282" t="str">
            <v>23 апреля 2021г.</v>
          </cell>
          <cell r="M282">
            <v>1000000000</v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/>
          <cell r="S282"/>
          <cell r="T282"/>
          <cell r="U282"/>
          <cell r="V282"/>
          <cell r="W282" t="str">
            <v/>
          </cell>
          <cell r="X282" t="str">
            <v/>
          </cell>
        </row>
        <row r="283">
          <cell r="A283" t="str">
            <v>SAM3066</v>
          </cell>
          <cell r="B283" t="str">
            <v>SAM3066</v>
          </cell>
          <cell r="C283" t="str">
            <v>Самарканд</v>
          </cell>
          <cell r="D283" t="str">
            <v>Gulyabad</v>
          </cell>
          <cell r="E283" t="str">
            <v>Самаркандский район, п. Гулабад, здание хокимията района</v>
          </cell>
          <cell r="F283" t="str">
            <v>«Gulyabad (SAM3066)»</v>
          </cell>
          <cell r="G283" t="str">
            <v>Замена GSM900 + Установка LTE2600</v>
          </cell>
          <cell r="H283" t="str">
            <v>№3</v>
          </cell>
          <cell r="I283"/>
          <cell r="J283" t="str">
            <v>ООО «Bek Kom Engineering»</v>
          </cell>
          <cell r="K283" t="str">
            <v>№95Д/21/ДУЗ</v>
          </cell>
          <cell r="L283" t="str">
            <v>23 апреля 2021г.</v>
          </cell>
          <cell r="M283">
            <v>1000000000</v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/>
          <cell r="S283"/>
          <cell r="T283"/>
          <cell r="U283"/>
          <cell r="V283"/>
          <cell r="W283" t="str">
            <v/>
          </cell>
          <cell r="X283" t="str">
            <v/>
          </cell>
        </row>
        <row r="284">
          <cell r="A284" t="str">
            <v>SAM3097</v>
          </cell>
          <cell r="B284" t="str">
            <v>CS0391</v>
          </cell>
          <cell r="C284" t="str">
            <v>Самарканд</v>
          </cell>
          <cell r="D284" t="str">
            <v>Stekloplastik</v>
          </cell>
          <cell r="E284" t="str">
            <v>Самаркандский район, к. Андижони</v>
          </cell>
          <cell r="F284" t="str">
            <v>«Stekloplastik (CS0391)»</v>
          </cell>
          <cell r="G284" t="str">
            <v>Замена старого типа БС GSM1800 и запуск LTE1800</v>
          </cell>
          <cell r="H284" t="str">
            <v>№3</v>
          </cell>
          <cell r="I284"/>
          <cell r="J284" t="str">
            <v>ООО «Bek Kom Engineering»</v>
          </cell>
          <cell r="K284" t="str">
            <v>№95Д/21/ДУЗ</v>
          </cell>
          <cell r="L284" t="str">
            <v>23 апреля 2021г.</v>
          </cell>
          <cell r="M284">
            <v>1000000000</v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/>
          <cell r="S284"/>
          <cell r="T284"/>
          <cell r="U284"/>
          <cell r="V284"/>
          <cell r="W284" t="str">
            <v/>
          </cell>
          <cell r="X284" t="str">
            <v/>
          </cell>
        </row>
        <row r="285">
          <cell r="A285" t="str">
            <v>TSH4172</v>
          </cell>
          <cell r="B285" t="str">
            <v>CS2960</v>
          </cell>
          <cell r="C285" t="str">
            <v>Ташкент</v>
          </cell>
          <cell r="D285" t="str">
            <v>SGK Tinchlik</v>
          </cell>
          <cell r="E285" t="str">
            <v>Таш. обл, Юкори-Чирчикский р-н, к. Ийи-Ота, ул. Узбекистанская, д.109</v>
          </cell>
          <cell r="F285" t="str">
            <v>«SGK Tinchlik (CS2960)»</v>
          </cell>
          <cell r="G285" t="str">
            <v>Монтаж/демонтаж оборудования</v>
          </cell>
          <cell r="H285" t="str">
            <v>№15</v>
          </cell>
          <cell r="I285"/>
          <cell r="J285" t="str">
            <v>ООО «Bek Kom Engineering»</v>
          </cell>
          <cell r="K285" t="str">
            <v>№92Д/21/ДУЗ</v>
          </cell>
          <cell r="L285" t="str">
            <v>23 апреля 2021г.</v>
          </cell>
          <cell r="M285">
            <v>1000000000</v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/>
          <cell r="S285"/>
          <cell r="T285"/>
          <cell r="U285"/>
          <cell r="V285"/>
          <cell r="W285" t="str">
            <v/>
          </cell>
          <cell r="X285" t="str">
            <v/>
          </cell>
        </row>
        <row r="286">
          <cell r="A286" t="str">
            <v>TSH4312</v>
          </cell>
          <cell r="B286" t="str">
            <v>CS0670</v>
          </cell>
          <cell r="C286" t="str">
            <v>Ташкент</v>
          </cell>
          <cell r="D286" t="str">
            <v>Tash UPK</v>
          </cell>
          <cell r="E286" t="str">
            <v>г.Ташкент,Мирабадский р-н,  ул. Муниса, д.10</v>
          </cell>
          <cell r="F286" t="str">
            <v>«Tash UPK (CS0670)»</v>
          </cell>
          <cell r="G286" t="str">
            <v>Монтаж/демонтаж оборудования</v>
          </cell>
          <cell r="H286" t="str">
            <v>№15</v>
          </cell>
          <cell r="I286"/>
          <cell r="J286" t="str">
            <v>ООО «Bek Kom Engineering»</v>
          </cell>
          <cell r="K286" t="str">
            <v>№92Д/21/ДУЗ</v>
          </cell>
          <cell r="L286" t="str">
            <v>23 апреля 2021г.</v>
          </cell>
          <cell r="M286">
            <v>1000000000</v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/>
          <cell r="S286"/>
          <cell r="T286"/>
          <cell r="U286"/>
          <cell r="V286"/>
          <cell r="W286" t="str">
            <v/>
          </cell>
          <cell r="X286" t="str">
            <v/>
          </cell>
        </row>
        <row r="287">
          <cell r="A287" t="str">
            <v>TSH4034</v>
          </cell>
          <cell r="B287" t="str">
            <v>CS0037</v>
          </cell>
          <cell r="C287" t="str">
            <v>Ташкент</v>
          </cell>
          <cell r="D287" t="str">
            <v>Myasokombinat</v>
          </cell>
          <cell r="E287" t="str">
            <v>г. Ташкент, Мирабадский р-н, ул. Алтынкульская, 2 проезд (туп), д.115</v>
          </cell>
          <cell r="F287" t="str">
            <v>«Myasokombinat (CS0037)»</v>
          </cell>
          <cell r="G287" t="str">
            <v>Монтаж/демонтаж оборудования</v>
          </cell>
          <cell r="H287" t="str">
            <v>№15</v>
          </cell>
          <cell r="I287"/>
          <cell r="J287" t="str">
            <v>ООО «Bek Kom Engineering»</v>
          </cell>
          <cell r="K287" t="str">
            <v>№92Д/21/ДУЗ</v>
          </cell>
          <cell r="L287" t="str">
            <v>23 апреля 2021г.</v>
          </cell>
          <cell r="M287">
            <v>1000000000</v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/>
          <cell r="S287"/>
          <cell r="T287"/>
          <cell r="U287"/>
          <cell r="V287"/>
          <cell r="W287" t="str">
            <v/>
          </cell>
          <cell r="X287" t="str">
            <v/>
          </cell>
        </row>
        <row r="288">
          <cell r="A288" t="str">
            <v>TSH4083</v>
          </cell>
          <cell r="B288" t="str">
            <v>CS0143</v>
          </cell>
          <cell r="C288" t="str">
            <v>Ташкент</v>
          </cell>
          <cell r="D288" t="str">
            <v>Biokhimiya</v>
          </cell>
          <cell r="E288" t="str">
            <v>г. Ташкент, ул. Мирзо-Улугбека, 83 (ул. Рахматуллина, д.1)</v>
          </cell>
          <cell r="F288" t="str">
            <v>«Biokhimiya (CS0143)»</v>
          </cell>
          <cell r="G288" t="str">
            <v>Монтаж/демонтаж оборудования</v>
          </cell>
          <cell r="H288" t="str">
            <v>№15</v>
          </cell>
          <cell r="I288"/>
          <cell r="J288" t="str">
            <v>ООО «Bek Kom Engineering»</v>
          </cell>
          <cell r="K288" t="str">
            <v>№92Д/21/ДУЗ</v>
          </cell>
          <cell r="L288" t="str">
            <v>23 апреля 2021г.</v>
          </cell>
          <cell r="M288">
            <v>1000000000</v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/>
          <cell r="S288"/>
          <cell r="T288"/>
          <cell r="U288"/>
          <cell r="V288"/>
          <cell r="W288" t="str">
            <v/>
          </cell>
          <cell r="X288" t="str">
            <v/>
          </cell>
        </row>
        <row r="289">
          <cell r="A289" t="str">
            <v>TSH4595</v>
          </cell>
          <cell r="B289" t="str">
            <v>TSH4595</v>
          </cell>
          <cell r="C289" t="str">
            <v>Ташкент</v>
          </cell>
          <cell r="D289" t="str">
            <v>Turkvo</v>
          </cell>
          <cell r="E289" t="str">
            <v>г. Ташкент, Мирзо-Улугбекский район, ул. Буюк Ипак Йули, д.133, Гостиница КЭС МО</v>
          </cell>
          <cell r="F289" t="str">
            <v>«Turkvo (TSH4595)»</v>
          </cell>
          <cell r="G289" t="str">
            <v>Монтаж/демонтаж оборудования</v>
          </cell>
          <cell r="H289" t="str">
            <v>№16</v>
          </cell>
          <cell r="I289"/>
          <cell r="J289" t="str">
            <v>ООО «Bek Kom Engineering»</v>
          </cell>
          <cell r="K289" t="str">
            <v>№92Д/21/ДУЗ</v>
          </cell>
          <cell r="L289" t="str">
            <v>23 апреля 2021г.</v>
          </cell>
          <cell r="M289">
            <v>1000000000</v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/>
          <cell r="S289"/>
          <cell r="T289"/>
          <cell r="U289"/>
          <cell r="V289"/>
          <cell r="W289" t="str">
            <v/>
          </cell>
          <cell r="X289" t="str">
            <v/>
          </cell>
        </row>
        <row r="290">
          <cell r="A290" t="str">
            <v>TSH4092</v>
          </cell>
          <cell r="B290" t="str">
            <v>CS0154</v>
          </cell>
          <cell r="C290" t="str">
            <v>Ташкент</v>
          </cell>
          <cell r="D290" t="str">
            <v>Karakamish 2/5</v>
          </cell>
          <cell r="E290" t="str">
            <v>г. Ташкент, м-в Каракамыш, 2/5, д. 16</v>
          </cell>
          <cell r="F290" t="str">
            <v>«Karakamish 2/5 (CS0154)»</v>
          </cell>
          <cell r="G290" t="str">
            <v>Монтаж/демонтаж оборудования</v>
          </cell>
          <cell r="H290" t="str">
            <v>№18</v>
          </cell>
          <cell r="I290"/>
          <cell r="J290" t="str">
            <v>ООО «Bek Kom Engineering»</v>
          </cell>
          <cell r="K290" t="str">
            <v>№92Д/21/ДУЗ</v>
          </cell>
          <cell r="L290" t="str">
            <v>23 апреля 2021г.</v>
          </cell>
          <cell r="M290">
            <v>1000000000</v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/>
          <cell r="S290"/>
          <cell r="T290"/>
          <cell r="U290"/>
          <cell r="V290"/>
          <cell r="W290" t="str">
            <v/>
          </cell>
          <cell r="X290" t="str">
            <v/>
          </cell>
        </row>
        <row r="291">
          <cell r="A291" t="str">
            <v>TSH4027</v>
          </cell>
          <cell r="B291" t="str">
            <v>CS0030</v>
          </cell>
          <cell r="C291" t="str">
            <v>Ташкент</v>
          </cell>
          <cell r="D291" t="str">
            <v>Gostinica Olimpiya</v>
          </cell>
          <cell r="E291" t="str">
            <v>г. Ташкент, м- Олимпия, ул. Мухбир, 2, гостиница</v>
          </cell>
          <cell r="F291" t="str">
            <v>«Gostinica Olimpiya (CS0030)»</v>
          </cell>
          <cell r="G291" t="str">
            <v>Монтаж/демонтаж оборудования</v>
          </cell>
          <cell r="H291" t="str">
            <v>№18</v>
          </cell>
          <cell r="I291"/>
          <cell r="J291" t="str">
            <v>ООО «Bek Kom Engineering»</v>
          </cell>
          <cell r="K291" t="str">
            <v>№92Д/21/ДУЗ</v>
          </cell>
          <cell r="L291" t="str">
            <v>23 апреля 2021г.</v>
          </cell>
          <cell r="M291">
            <v>1000000000</v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/>
          <cell r="S291"/>
          <cell r="T291"/>
          <cell r="U291"/>
          <cell r="V291"/>
          <cell r="W291" t="str">
            <v/>
          </cell>
          <cell r="X291" t="str">
            <v/>
          </cell>
        </row>
        <row r="292">
          <cell r="A292" t="str">
            <v>TSH4143</v>
          </cell>
          <cell r="B292" t="str">
            <v>CS2854</v>
          </cell>
          <cell r="C292" t="str">
            <v>Ташкент</v>
          </cell>
          <cell r="D292" t="str">
            <v>Gosudarstvenniy nauchno-issledovatelskiy institut pochvovedene I agrohimii</v>
          </cell>
          <cell r="E292" t="str">
            <v>г. Ташкент,ул. Камарнисо, 3</v>
          </cell>
          <cell r="F292" t="str">
            <v>«Gosudarstvenniy nauchno-issledovatelskiy institut pochvovedene I agrohimii (CS2854)»</v>
          </cell>
          <cell r="G292" t="str">
            <v>Монтаж/демонтаж оборудования</v>
          </cell>
          <cell r="H292" t="str">
            <v>№18</v>
          </cell>
          <cell r="I292"/>
          <cell r="J292" t="str">
            <v>ООО «Bek Kom Engineering»</v>
          </cell>
          <cell r="K292" t="str">
            <v>№92Д/21/ДУЗ</v>
          </cell>
          <cell r="L292" t="str">
            <v>23 апреля 2021г.</v>
          </cell>
          <cell r="M292">
            <v>1000000000</v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/>
          <cell r="S292"/>
          <cell r="T292"/>
          <cell r="U292"/>
          <cell r="V292"/>
          <cell r="W292" t="str">
            <v/>
          </cell>
          <cell r="X292" t="str">
            <v/>
          </cell>
        </row>
        <row r="293">
          <cell r="A293" t="str">
            <v>TSH4093</v>
          </cell>
          <cell r="B293" t="str">
            <v>CS0155</v>
          </cell>
          <cell r="C293" t="str">
            <v>Ташкент</v>
          </cell>
          <cell r="D293" t="str">
            <v>Urfak TashGU</v>
          </cell>
          <cell r="E293" t="str">
            <v>г. Ташкент, Алмазарский р-н, ул.Университетская, д.4 (Вузгородок, Национальный университет,юридический факультет)</v>
          </cell>
          <cell r="F293" t="str">
            <v>«Urfak TashGU (CS0155)»</v>
          </cell>
          <cell r="G293" t="str">
            <v>Монтаж/демонтаж оборудования</v>
          </cell>
          <cell r="H293" t="str">
            <v>№18</v>
          </cell>
          <cell r="I293"/>
          <cell r="J293" t="str">
            <v>ООО «Bek Kom Engineering»</v>
          </cell>
          <cell r="K293" t="str">
            <v>№92Д/21/ДУЗ</v>
          </cell>
          <cell r="L293" t="str">
            <v>23 апреля 2021г.</v>
          </cell>
          <cell r="M293">
            <v>1000000000</v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/>
          <cell r="S293"/>
          <cell r="T293"/>
          <cell r="U293"/>
          <cell r="V293"/>
          <cell r="W293" t="str">
            <v/>
          </cell>
          <cell r="X293" t="str">
            <v/>
          </cell>
        </row>
        <row r="294">
          <cell r="A294" t="str">
            <v>TSH4040</v>
          </cell>
          <cell r="B294" t="str">
            <v>CS0043</v>
          </cell>
          <cell r="C294" t="str">
            <v>Ташкент</v>
          </cell>
          <cell r="D294" t="str">
            <v>Vuzgorodok</v>
          </cell>
          <cell r="E294" t="str">
            <v>г. Ташкент, ул. Файзи, 10а, общежитие № 9</v>
          </cell>
          <cell r="F294" t="str">
            <v>«Vuzgorodok (CS0043)»</v>
          </cell>
          <cell r="G294" t="str">
            <v>Монтаж/демонтаж оборудования</v>
          </cell>
          <cell r="H294" t="str">
            <v>№18</v>
          </cell>
          <cell r="I294"/>
          <cell r="J294" t="str">
            <v>ООО «Bek Kom Engineering»</v>
          </cell>
          <cell r="K294" t="str">
            <v>№92Д/21/ДУЗ</v>
          </cell>
          <cell r="L294" t="str">
            <v>23 апреля 2021г.</v>
          </cell>
          <cell r="M294">
            <v>1000000000</v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/>
          <cell r="S294"/>
          <cell r="T294"/>
          <cell r="U294"/>
          <cell r="V294"/>
          <cell r="W294" t="str">
            <v/>
          </cell>
          <cell r="X294" t="str">
            <v/>
          </cell>
        </row>
        <row r="295">
          <cell r="A295" t="str">
            <v>TSH4369</v>
          </cell>
          <cell r="B295" t="str">
            <v>CS0749</v>
          </cell>
          <cell r="C295" t="str">
            <v>Ташкент</v>
          </cell>
          <cell r="D295" t="str">
            <v>CHF Farsem</v>
          </cell>
          <cell r="E295" t="str">
            <v>г. Ташкент, Алмазарский р-н, ул. Карасарайская, д.336 (д.334)</v>
          </cell>
          <cell r="F295" t="str">
            <v>«CHF Farsem (CS0749)»</v>
          </cell>
          <cell r="G295" t="str">
            <v>Монтаж/демонтаж оборудования</v>
          </cell>
          <cell r="H295" t="str">
            <v>№18</v>
          </cell>
          <cell r="I295"/>
          <cell r="J295" t="str">
            <v>ООО «Bek Kom Engineering»</v>
          </cell>
          <cell r="K295" t="str">
            <v>№92Д/21/ДУЗ</v>
          </cell>
          <cell r="L295" t="str">
            <v>23 апреля 2021г.</v>
          </cell>
          <cell r="M295">
            <v>1000000000</v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/>
          <cell r="S295"/>
          <cell r="T295"/>
          <cell r="U295"/>
          <cell r="V295"/>
          <cell r="W295" t="str">
            <v/>
          </cell>
          <cell r="X295" t="str">
            <v/>
          </cell>
        </row>
        <row r="296">
          <cell r="A296" t="str">
            <v>TSH4026</v>
          </cell>
          <cell r="B296" t="str">
            <v>CS0029</v>
          </cell>
          <cell r="C296" t="str">
            <v>Ташкент</v>
          </cell>
          <cell r="D296" t="str">
            <v>Karakamish</v>
          </cell>
          <cell r="E296" t="str">
            <v>г. Ташкент, ул. Дадабаева, д. 52, фабрика Шарк</v>
          </cell>
          <cell r="F296" t="str">
            <v>«Karakamish (CS0029)»</v>
          </cell>
          <cell r="G296" t="str">
            <v>Монтаж/демонтаж оборудования</v>
          </cell>
          <cell r="H296" t="str">
            <v>№18</v>
          </cell>
          <cell r="I296"/>
          <cell r="J296" t="str">
            <v>ООО «Bek Kom Engineering»</v>
          </cell>
          <cell r="K296" t="str">
            <v>№92Д/21/ДУЗ</v>
          </cell>
          <cell r="L296" t="str">
            <v>23 апреля 2021г.</v>
          </cell>
          <cell r="M296">
            <v>1000000000</v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/>
          <cell r="S296"/>
          <cell r="T296"/>
          <cell r="U296"/>
          <cell r="V296"/>
          <cell r="W296" t="str">
            <v/>
          </cell>
          <cell r="X296" t="str">
            <v/>
          </cell>
        </row>
        <row r="297">
          <cell r="A297" t="str">
            <v>TSH4078</v>
          </cell>
          <cell r="B297" t="str">
            <v>CS0138</v>
          </cell>
          <cell r="C297" t="str">
            <v>Ташкент</v>
          </cell>
          <cell r="D297" t="str">
            <v>Sagban GSKB</v>
          </cell>
          <cell r="E297" t="str">
            <v>г.Ташкент, Алмазарский р-н, ул.Галаба, д.1,Сагбан ГСКБ</v>
          </cell>
          <cell r="F297" t="str">
            <v>«Sagban GSKB (CS0138)»</v>
          </cell>
          <cell r="G297" t="str">
            <v>Монтаж/демонтаж оборудования</v>
          </cell>
          <cell r="H297" t="str">
            <v>№18</v>
          </cell>
          <cell r="I297"/>
          <cell r="J297" t="str">
            <v>ООО «Bek Kom Engineering»</v>
          </cell>
          <cell r="K297" t="str">
            <v>№92Д/21/ДУЗ</v>
          </cell>
          <cell r="L297" t="str">
            <v>23 апреля 2021г.</v>
          </cell>
          <cell r="M297">
            <v>1000000000</v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/>
          <cell r="S297"/>
          <cell r="T297"/>
          <cell r="U297"/>
          <cell r="V297"/>
          <cell r="W297" t="str">
            <v/>
          </cell>
          <cell r="X297" t="str">
            <v/>
          </cell>
        </row>
        <row r="298">
          <cell r="A298" t="str">
            <v>TSH4124</v>
          </cell>
          <cell r="B298" t="str">
            <v>CS2817</v>
          </cell>
          <cell r="C298" t="str">
            <v>Ташкент</v>
          </cell>
          <cell r="D298" t="str">
            <v>Suvsanoat kommunalchi</v>
          </cell>
          <cell r="E298" t="str">
            <v>г. Ташкент, ул. Минора, 3</v>
          </cell>
          <cell r="F298" t="str">
            <v>«Suvsanoat kommunalchi (CS2817)»</v>
          </cell>
          <cell r="G298" t="str">
            <v>Монтаж/демонтаж оборудования</v>
          </cell>
          <cell r="H298" t="str">
            <v>№18</v>
          </cell>
          <cell r="I298"/>
          <cell r="J298" t="str">
            <v>ООО «Bek Kom Engineering»</v>
          </cell>
          <cell r="K298" t="str">
            <v>№92Д/21/ДУЗ</v>
          </cell>
          <cell r="L298" t="str">
            <v>23 апреля 2021г.</v>
          </cell>
          <cell r="M298">
            <v>1000000000</v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/>
          <cell r="S298"/>
          <cell r="T298"/>
          <cell r="U298"/>
          <cell r="V298"/>
          <cell r="W298" t="str">
            <v/>
          </cell>
          <cell r="X298" t="str">
            <v/>
          </cell>
        </row>
        <row r="299">
          <cell r="A299" t="str">
            <v>TSH4270</v>
          </cell>
          <cell r="B299" t="str">
            <v>CS0628</v>
          </cell>
          <cell r="C299" t="str">
            <v>Ташкент</v>
          </cell>
          <cell r="D299" t="str">
            <v>PB Guli Chimbay</v>
          </cell>
          <cell r="E299" t="str">
            <v>г.Ташкент, ул.Чимбай, 115A</v>
          </cell>
          <cell r="F299" t="str">
            <v>«PB Guli Chimbay (CS0628)»</v>
          </cell>
          <cell r="G299" t="str">
            <v>Монтаж/демонтаж оборудования</v>
          </cell>
          <cell r="H299" t="str">
            <v>№18</v>
          </cell>
          <cell r="I299"/>
          <cell r="J299" t="str">
            <v>ООО «Bek Kom Engineering»</v>
          </cell>
          <cell r="K299" t="str">
            <v>№92Д/21/ДУЗ</v>
          </cell>
          <cell r="L299" t="str">
            <v>23 апреля 2021г.</v>
          </cell>
          <cell r="M299">
            <v>1000000000</v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/>
          <cell r="S299"/>
          <cell r="T299"/>
          <cell r="U299"/>
          <cell r="V299"/>
          <cell r="W299" t="str">
            <v/>
          </cell>
          <cell r="X299" t="str">
            <v/>
          </cell>
        </row>
        <row r="300">
          <cell r="A300" t="str">
            <v>TSH4000</v>
          </cell>
          <cell r="B300" t="str">
            <v>CS0000</v>
          </cell>
          <cell r="C300" t="str">
            <v>Ташкент</v>
          </cell>
          <cell r="D300" t="str">
            <v>PKB-ASU</v>
          </cell>
          <cell r="E300" t="str">
            <v>ул. А. Темура, 118</v>
          </cell>
          <cell r="F300" t="str">
            <v>«PKB-ASU (CS0000)»</v>
          </cell>
          <cell r="G300" t="str">
            <v>Демонтаж оборудования</v>
          </cell>
          <cell r="H300" t="str">
            <v>№17</v>
          </cell>
          <cell r="I300"/>
          <cell r="J300" t="str">
            <v>ООО «Bek Kom Engineering»</v>
          </cell>
          <cell r="K300" t="str">
            <v>№92Д/21/ДУЗ</v>
          </cell>
          <cell r="L300" t="str">
            <v>23 апреля 2021г.</v>
          </cell>
          <cell r="M300">
            <v>1000000000</v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/>
          <cell r="S300"/>
          <cell r="T300"/>
          <cell r="U300"/>
          <cell r="V300"/>
          <cell r="W300" t="str">
            <v/>
          </cell>
          <cell r="X300" t="str">
            <v/>
          </cell>
        </row>
        <row r="301">
          <cell r="A301" t="str">
            <v>BHR1870</v>
          </cell>
          <cell r="B301" t="str">
            <v>CS2503</v>
          </cell>
          <cell r="C301" t="str">
            <v>Бухара</v>
          </cell>
          <cell r="D301" t="str">
            <v>Hujayakshanba</v>
          </cell>
          <cell r="E301" t="str">
            <v>Бух.вил.Каган р-н с.Хужаякшаба школа3</v>
          </cell>
          <cell r="F301" t="str">
            <v>«Hujayakshanba (CS2503)»</v>
          </cell>
          <cell r="G301" t="str">
            <v>Монтаж/демонтаж оборудования</v>
          </cell>
          <cell r="H301" t="str">
            <v>№3</v>
          </cell>
          <cell r="I301"/>
          <cell r="J301" t="str">
            <v>ООО «Communication»</v>
          </cell>
          <cell r="K301" t="str">
            <v>№104Д/21/ДУЗ</v>
          </cell>
          <cell r="L301" t="str">
            <v>07 мая 2021г.</v>
          </cell>
          <cell r="M301">
            <v>1000000000</v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/>
          <cell r="S301"/>
          <cell r="T301"/>
          <cell r="U301"/>
          <cell r="V301"/>
          <cell r="W301" t="str">
            <v/>
          </cell>
          <cell r="X301" t="str">
            <v/>
          </cell>
        </row>
        <row r="302">
          <cell r="A302" t="str">
            <v>TSH4017</v>
          </cell>
          <cell r="B302" t="str">
            <v>CS0017</v>
          </cell>
          <cell r="C302" t="str">
            <v>Ташкент</v>
          </cell>
          <cell r="D302" t="str">
            <v>Uzgazloyiha</v>
          </cell>
          <cell r="E302" t="str">
            <v>г. Ташкент,Сабир-Рахимовский р-н,  ул. Беруний, Узгазлойиха</v>
          </cell>
          <cell r="F302" t="str">
            <v>«Uzgazloyiha (CS0017)»</v>
          </cell>
          <cell r="G302" t="str">
            <v>Монтаж/демонтаж оборудования</v>
          </cell>
          <cell r="H302" t="str">
            <v>№19</v>
          </cell>
          <cell r="I302"/>
          <cell r="J302" t="str">
            <v>ООО «Bek Kom Engineering»</v>
          </cell>
          <cell r="K302" t="str">
            <v>№92Д/21/ДУЗ</v>
          </cell>
          <cell r="L302" t="str">
            <v>23 апреля 2021г.</v>
          </cell>
          <cell r="M302">
            <v>1000000000</v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/>
          <cell r="S302"/>
          <cell r="T302"/>
          <cell r="U302"/>
          <cell r="V302"/>
          <cell r="W302" t="str">
            <v/>
          </cell>
          <cell r="X302" t="str">
            <v/>
          </cell>
        </row>
        <row r="303">
          <cell r="A303" t="str">
            <v>TSH4079</v>
          </cell>
          <cell r="B303" t="str">
            <v>CS0139</v>
          </cell>
          <cell r="C303" t="str">
            <v>Ташкент</v>
          </cell>
          <cell r="D303" t="str">
            <v>PentUz</v>
          </cell>
          <cell r="E303" t="str">
            <v>г. Ташкент, Алмазарский р-н, ул. Сагбан, 30-79А</v>
          </cell>
          <cell r="F303" t="str">
            <v>«PentUz (CS0139)»</v>
          </cell>
          <cell r="G303" t="str">
            <v>Монтаж/демонтаж оборудования</v>
          </cell>
          <cell r="H303" t="str">
            <v>№19</v>
          </cell>
          <cell r="I303"/>
          <cell r="J303" t="str">
            <v>ООО «Bek Kom Engineering»</v>
          </cell>
          <cell r="K303" t="str">
            <v>№92Д/21/ДУЗ</v>
          </cell>
          <cell r="L303" t="str">
            <v>23 апреля 2021г.</v>
          </cell>
          <cell r="M303">
            <v>1000000000</v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/>
          <cell r="S303"/>
          <cell r="T303"/>
          <cell r="U303"/>
          <cell r="V303"/>
          <cell r="W303" t="str">
            <v/>
          </cell>
          <cell r="X303" t="str">
            <v/>
          </cell>
        </row>
        <row r="304">
          <cell r="A304" t="str">
            <v>TSH4367</v>
          </cell>
          <cell r="B304" t="str">
            <v>CS0747</v>
          </cell>
          <cell r="C304" t="str">
            <v>Ташкент</v>
          </cell>
          <cell r="D304" t="str">
            <v>ОАО "Susvsanoatmash"</v>
          </cell>
          <cell r="E304" t="str">
            <v>г. Ташкент, ул. Уста-Ширин, 120</v>
          </cell>
          <cell r="F304" t="str">
            <v>«ОАО "Susvsanoatmash" (CS0747)»</v>
          </cell>
          <cell r="G304" t="str">
            <v>Монтаж/демонтаж оборудования</v>
          </cell>
          <cell r="H304" t="str">
            <v>№19</v>
          </cell>
          <cell r="I304"/>
          <cell r="J304" t="str">
            <v>ООО «Bek Kom Engineering»</v>
          </cell>
          <cell r="K304" t="str">
            <v>№92Д/21/ДУЗ</v>
          </cell>
          <cell r="L304" t="str">
            <v>23 апреля 2021г.</v>
          </cell>
          <cell r="M304">
            <v>1000000000</v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/>
          <cell r="S304"/>
          <cell r="T304"/>
          <cell r="U304"/>
          <cell r="V304"/>
          <cell r="W304" t="str">
            <v/>
          </cell>
          <cell r="X304" t="str">
            <v/>
          </cell>
        </row>
        <row r="305">
          <cell r="A305" t="str">
            <v>TSH4041</v>
          </cell>
          <cell r="B305" t="str">
            <v>CS0044</v>
          </cell>
          <cell r="C305" t="str">
            <v>Ташкент</v>
          </cell>
          <cell r="D305" t="str">
            <v>Onix</v>
          </cell>
          <cell r="E305" t="str">
            <v>г.Ташкент, Алмазарский р-н, ул. Янги Алмазар , д. 51,  (Бабаджанова/Мирпулатова) ПО Оникс</v>
          </cell>
          <cell r="F305" t="str">
            <v>«Onix (CS0044)»</v>
          </cell>
          <cell r="G305" t="str">
            <v>Монтаж/демонтаж оборудования</v>
          </cell>
          <cell r="H305" t="str">
            <v>№19</v>
          </cell>
          <cell r="I305"/>
          <cell r="J305" t="str">
            <v>ООО «Bek Kom Engineering»</v>
          </cell>
          <cell r="K305" t="str">
            <v>№92Д/21/ДУЗ</v>
          </cell>
          <cell r="L305" t="str">
            <v>23 апреля 2021г.</v>
          </cell>
          <cell r="M305">
            <v>1000000000</v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/>
          <cell r="S305"/>
          <cell r="T305"/>
          <cell r="U305"/>
          <cell r="V305"/>
          <cell r="W305" t="str">
            <v/>
          </cell>
          <cell r="X305" t="str">
            <v/>
          </cell>
        </row>
        <row r="306">
          <cell r="A306" t="str">
            <v>TSH4365</v>
          </cell>
          <cell r="B306" t="str">
            <v>CS0745</v>
          </cell>
          <cell r="C306" t="str">
            <v>Ташкент</v>
          </cell>
          <cell r="D306" t="str">
            <v>Infektcionnaya Bolnitsa</v>
          </cell>
          <cell r="E306" t="str">
            <v>г.Ташкент, ул.С.Рахимова,341 А</v>
          </cell>
          <cell r="F306" t="str">
            <v>«Infektcionnaya Bolnitsa (CS0745)»</v>
          </cell>
          <cell r="G306" t="str">
            <v>Монтаж/демонтаж оборудования</v>
          </cell>
          <cell r="H306" t="str">
            <v>№19</v>
          </cell>
          <cell r="I306"/>
          <cell r="J306" t="str">
            <v>ООО «Bek Kom Engineering»</v>
          </cell>
          <cell r="K306" t="str">
            <v>№92Д/21/ДУЗ</v>
          </cell>
          <cell r="L306" t="str">
            <v>23 апреля 2021г.</v>
          </cell>
          <cell r="M306">
            <v>1000000000</v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/>
          <cell r="S306"/>
          <cell r="T306"/>
          <cell r="U306"/>
          <cell r="V306"/>
          <cell r="W306" t="str">
            <v/>
          </cell>
          <cell r="X306" t="str">
            <v/>
          </cell>
        </row>
        <row r="307">
          <cell r="A307" t="str">
            <v>TSH4061</v>
          </cell>
          <cell r="B307" t="str">
            <v>TSH4061</v>
          </cell>
          <cell r="C307" t="str">
            <v>Ташкент</v>
          </cell>
          <cell r="D307" t="str">
            <v>Ulugbek</v>
          </cell>
          <cell r="E307" t="str">
            <v>п. Улугбек, ул. Бабура, д. 14а, кв 89</v>
          </cell>
          <cell r="F307" t="str">
            <v>«Ulugbek (TSH4061)»</v>
          </cell>
          <cell r="G307" t="str">
            <v>Монтаж/демонтаж оборудования</v>
          </cell>
          <cell r="H307" t="str">
            <v>№19</v>
          </cell>
          <cell r="I307"/>
          <cell r="J307" t="str">
            <v>ООО «Bek Kom Engineering»</v>
          </cell>
          <cell r="K307" t="str">
            <v>№92Д/21/ДУЗ</v>
          </cell>
          <cell r="L307" t="str">
            <v>23 апреля 2021г.</v>
          </cell>
          <cell r="M307">
            <v>1000000000</v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/>
          <cell r="S307"/>
          <cell r="T307"/>
          <cell r="U307"/>
          <cell r="V307"/>
          <cell r="W307" t="str">
            <v/>
          </cell>
          <cell r="X307" t="str">
            <v/>
          </cell>
        </row>
        <row r="308">
          <cell r="A308" t="str">
            <v>TSH4534</v>
          </cell>
          <cell r="B308" t="str">
            <v>TSH4534</v>
          </cell>
          <cell r="C308" t="str">
            <v>Ташкент</v>
          </cell>
          <cell r="D308" t="str">
            <v>Kipchak</v>
          </cell>
          <cell r="E308" t="str">
            <v>Ташкентская обл., Кибрайский р-н, поселок Кипчок</v>
          </cell>
          <cell r="F308" t="str">
            <v>«Kipchak (TSH4534)»</v>
          </cell>
          <cell r="G308" t="str">
            <v>Монтаж/демонтаж оборудования</v>
          </cell>
          <cell r="H308" t="str">
            <v>№19</v>
          </cell>
          <cell r="I308"/>
          <cell r="J308" t="str">
            <v>ООО «Bek Kom Engineering»</v>
          </cell>
          <cell r="K308" t="str">
            <v>№92Д/21/ДУЗ</v>
          </cell>
          <cell r="L308" t="str">
            <v>23 апреля 2021г.</v>
          </cell>
          <cell r="M308">
            <v>1000000000</v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/>
          <cell r="S308"/>
          <cell r="T308"/>
          <cell r="U308"/>
          <cell r="V308"/>
          <cell r="W308" t="str">
            <v/>
          </cell>
          <cell r="X308" t="str">
            <v/>
          </cell>
        </row>
        <row r="309">
          <cell r="A309" t="str">
            <v>TSH4380</v>
          </cell>
          <cell r="B309" t="str">
            <v>CS3041</v>
          </cell>
          <cell r="C309" t="str">
            <v>Ташкент</v>
          </cell>
          <cell r="D309" t="str">
            <v>OOO "Istiklol agromashtexservis"</v>
          </cell>
          <cell r="E309" t="str">
            <v>Кибрайск. р-н, рядом Сход Граждан Кипчок</v>
          </cell>
          <cell r="F309" t="str">
            <v>«OOO "Istiklol agromashtexservis" (CS3041)»</v>
          </cell>
          <cell r="G309" t="str">
            <v>Монтаж/демонтаж оборудования</v>
          </cell>
          <cell r="H309" t="str">
            <v>№19</v>
          </cell>
          <cell r="I309"/>
          <cell r="J309" t="str">
            <v>ООО «Bek Kom Engineering»</v>
          </cell>
          <cell r="K309" t="str">
            <v>№92Д/21/ДУЗ</v>
          </cell>
          <cell r="L309" t="str">
            <v>23 апреля 2021г.</v>
          </cell>
          <cell r="M309">
            <v>1000000000</v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/>
          <cell r="S309"/>
          <cell r="T309"/>
          <cell r="U309"/>
          <cell r="V309"/>
          <cell r="W309" t="str">
            <v/>
          </cell>
          <cell r="X309" t="str">
            <v/>
          </cell>
        </row>
        <row r="310">
          <cell r="A310" t="str">
            <v>TSH4205</v>
          </cell>
          <cell r="B310" t="str">
            <v>CS3040</v>
          </cell>
          <cell r="C310" t="str">
            <v>Ташкент</v>
          </cell>
          <cell r="D310" t="str">
            <v>Dom Pisateley</v>
          </cell>
          <cell r="E310" t="str">
            <v>Таш. обл., Кибрайский р-н, Маткобулов КФЙ, Дом творчества союза писателей Узбекистана им. Хамзы</v>
          </cell>
          <cell r="F310" t="str">
            <v>«Dom Pisateley (CS3040)»</v>
          </cell>
          <cell r="G310" t="str">
            <v>Монтаж/демонтаж оборудования</v>
          </cell>
          <cell r="H310" t="str">
            <v>№19</v>
          </cell>
          <cell r="I310"/>
          <cell r="J310" t="str">
            <v>ООО «Bek Kom Engineering»</v>
          </cell>
          <cell r="K310" t="str">
            <v>№92Д/21/ДУЗ</v>
          </cell>
          <cell r="L310" t="str">
            <v>23 апреля 2021г.</v>
          </cell>
          <cell r="M310">
            <v>1000000000</v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/>
          <cell r="S310"/>
          <cell r="T310"/>
          <cell r="U310"/>
          <cell r="V310"/>
          <cell r="W310" t="str">
            <v/>
          </cell>
          <cell r="X310" t="str">
            <v/>
          </cell>
        </row>
        <row r="311">
          <cell r="A311" t="str">
            <v>TSH4482</v>
          </cell>
          <cell r="B311" t="str">
            <v>TSH4482</v>
          </cell>
          <cell r="C311" t="str">
            <v>Ташкент</v>
          </cell>
          <cell r="D311" t="str">
            <v>Unkurgan</v>
          </cell>
          <cell r="E311" t="str">
            <v>Ташкентская область, Кибрайский район, КФЙ Ункурган, ул. Лимонзор, дом 1.</v>
          </cell>
          <cell r="F311" t="str">
            <v>«Unkurgan (TSH4482)»</v>
          </cell>
          <cell r="G311" t="str">
            <v>Монтаж/демонтаж оборудования</v>
          </cell>
          <cell r="H311" t="str">
            <v>№19</v>
          </cell>
          <cell r="I311"/>
          <cell r="J311" t="str">
            <v>ООО «Bek Kom Engineering»</v>
          </cell>
          <cell r="K311" t="str">
            <v>№92Д/21/ДУЗ</v>
          </cell>
          <cell r="L311" t="str">
            <v>23 апреля 2021г.</v>
          </cell>
          <cell r="M311">
            <v>1000000000</v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/>
          <cell r="S311"/>
          <cell r="T311"/>
          <cell r="U311"/>
          <cell r="V311"/>
          <cell r="W311" t="str">
            <v/>
          </cell>
          <cell r="X311" t="str">
            <v/>
          </cell>
        </row>
        <row r="312">
          <cell r="A312" t="str">
            <v>TSH4066</v>
          </cell>
          <cell r="B312" t="str">
            <v>CS0095</v>
          </cell>
          <cell r="C312" t="str">
            <v>Ташкент</v>
          </cell>
          <cell r="D312" t="str">
            <v>TTZ-4</v>
          </cell>
          <cell r="E312" t="str">
            <v>г. Ташкент, кв-л ТТЗ-4, д. 1, кв 43</v>
          </cell>
          <cell r="F312" t="str">
            <v>«TTZ-4 (CS0095)»</v>
          </cell>
          <cell r="G312" t="str">
            <v>Монтаж/демонтаж оборудования</v>
          </cell>
          <cell r="H312" t="str">
            <v>№20</v>
          </cell>
          <cell r="I312"/>
          <cell r="J312" t="str">
            <v>ООО «Bek Kom Engineering»</v>
          </cell>
          <cell r="K312" t="str">
            <v>№92Д/21/ДУЗ</v>
          </cell>
          <cell r="L312" t="str">
            <v>23 апреля 2021г.</v>
          </cell>
          <cell r="M312">
            <v>1000000000</v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/>
          <cell r="S312"/>
          <cell r="T312"/>
          <cell r="U312"/>
          <cell r="V312"/>
          <cell r="W312" t="str">
            <v/>
          </cell>
          <cell r="X312" t="str">
            <v/>
          </cell>
        </row>
        <row r="313">
          <cell r="A313" t="str">
            <v>TSH4183</v>
          </cell>
          <cell r="B313" t="str">
            <v>CS3009</v>
          </cell>
          <cell r="C313" t="str">
            <v>Ташкент</v>
          </cell>
          <cell r="D313" t="str">
            <v>Kibray RMO</v>
          </cell>
          <cell r="E313" t="str">
            <v>Таш.обл., Кибрайский р-н, Маткабулов КФЙ, ул. Марказий, д.157</v>
          </cell>
          <cell r="F313" t="str">
            <v>«Kibray RMO (CS3009)»</v>
          </cell>
          <cell r="G313" t="str">
            <v>Монтаж/демонтаж оборудования</v>
          </cell>
          <cell r="H313" t="str">
            <v>№20</v>
          </cell>
          <cell r="I313"/>
          <cell r="J313" t="str">
            <v>ООО «Bek Kom Engineering»</v>
          </cell>
          <cell r="K313" t="str">
            <v>№92Д/21/ДУЗ</v>
          </cell>
          <cell r="L313" t="str">
            <v>23 апреля 2021г.</v>
          </cell>
          <cell r="M313">
            <v>1000000000</v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/>
          <cell r="S313"/>
          <cell r="T313"/>
          <cell r="U313"/>
          <cell r="V313"/>
          <cell r="W313" t="str">
            <v/>
          </cell>
          <cell r="X313" t="str">
            <v/>
          </cell>
        </row>
        <row r="314">
          <cell r="A314" t="str">
            <v>TSH4328</v>
          </cell>
          <cell r="B314" t="str">
            <v>CS0704</v>
          </cell>
          <cell r="C314" t="str">
            <v>Ташкент</v>
          </cell>
          <cell r="D314" t="str">
            <v>Traktorniy zavod</v>
          </cell>
          <cell r="E314" t="str">
            <v>г.Ташкент, Мирзо Улугбекский р-н, ул.Буюк Ипак Йули, д.434</v>
          </cell>
          <cell r="F314" t="str">
            <v>«Traktorniy zavod (CS0704)»</v>
          </cell>
          <cell r="G314" t="str">
            <v>Монтаж/демонтаж оборудования</v>
          </cell>
          <cell r="H314" t="str">
            <v>№20</v>
          </cell>
          <cell r="I314"/>
          <cell r="J314" t="str">
            <v>ООО «Bek Kom Engineering»</v>
          </cell>
          <cell r="K314" t="str">
            <v>№92Д/21/ДУЗ</v>
          </cell>
          <cell r="L314" t="str">
            <v>23 апреля 2021г.</v>
          </cell>
          <cell r="M314">
            <v>1000000000</v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/>
          <cell r="S314"/>
          <cell r="T314"/>
          <cell r="U314"/>
          <cell r="V314"/>
          <cell r="W314" t="str">
            <v/>
          </cell>
          <cell r="X314" t="str">
            <v/>
          </cell>
        </row>
        <row r="315">
          <cell r="A315" t="str">
            <v>TSH4110</v>
          </cell>
          <cell r="B315" t="str">
            <v>CS2800</v>
          </cell>
          <cell r="C315" t="str">
            <v>Ташкент</v>
          </cell>
          <cell r="D315" t="str">
            <v>OOO Abdurasul 117</v>
          </cell>
          <cell r="E315" t="str">
            <v xml:space="preserve">г. Ташкент,М-Улугбекский р-н, ул.Кадырова, д. 14 </v>
          </cell>
          <cell r="F315" t="str">
            <v>«OOO Abdurasul 117 (CS2800)»</v>
          </cell>
          <cell r="G315" t="str">
            <v>Монтаж/демонтаж оборудования</v>
          </cell>
          <cell r="H315" t="str">
            <v>№20</v>
          </cell>
          <cell r="I315"/>
          <cell r="J315" t="str">
            <v>ООО «Bek Kom Engineering»</v>
          </cell>
          <cell r="K315" t="str">
            <v>№92Д/21/ДУЗ</v>
          </cell>
          <cell r="L315" t="str">
            <v>23 апреля 2021г.</v>
          </cell>
          <cell r="M315">
            <v>1000000000</v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/>
          <cell r="S315"/>
          <cell r="T315"/>
          <cell r="U315"/>
          <cell r="V315"/>
          <cell r="W315" t="str">
            <v/>
          </cell>
          <cell r="X315" t="str">
            <v/>
          </cell>
        </row>
        <row r="316">
          <cell r="A316" t="str">
            <v>TSH4084</v>
          </cell>
          <cell r="B316" t="str">
            <v>CS0144</v>
          </cell>
          <cell r="C316" t="str">
            <v>Ташкент</v>
          </cell>
          <cell r="D316" t="str">
            <v>Taksopark</v>
          </cell>
          <cell r="E316" t="str">
            <v>г. Ташкент, м-в Феруза,2</v>
          </cell>
          <cell r="F316" t="str">
            <v>«Taksopark (CS0144)»</v>
          </cell>
          <cell r="G316" t="str">
            <v>Монтаж/демонтаж оборудования</v>
          </cell>
          <cell r="H316" t="str">
            <v>№20</v>
          </cell>
          <cell r="I316"/>
          <cell r="J316" t="str">
            <v>ООО «Bek Kom Engineering»</v>
          </cell>
          <cell r="K316" t="str">
            <v>№92Д/21/ДУЗ</v>
          </cell>
          <cell r="L316" t="str">
            <v>23 апреля 2021г.</v>
          </cell>
          <cell r="M316">
            <v>1000000000</v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/>
          <cell r="S316"/>
          <cell r="T316"/>
          <cell r="U316"/>
          <cell r="V316"/>
          <cell r="W316" t="str">
            <v/>
          </cell>
          <cell r="X316" t="str">
            <v/>
          </cell>
        </row>
        <row r="317">
          <cell r="A317" t="str">
            <v>TSH4477</v>
          </cell>
          <cell r="B317" t="str">
            <v>TSH4477</v>
          </cell>
          <cell r="C317" t="str">
            <v>Ташкент</v>
          </cell>
          <cell r="D317" t="str">
            <v>Yugnakiy</v>
          </cell>
          <cell r="E317" t="str">
            <v>г.Ташкент Мирзо-Улугбексий район, массив Ахмад Югнакий, махалла Ал Фаробий</v>
          </cell>
          <cell r="F317" t="str">
            <v>«Yugnakiy (TSH4477)»</v>
          </cell>
          <cell r="G317" t="str">
            <v>Монтаж/демонтаж оборудования</v>
          </cell>
          <cell r="H317" t="str">
            <v>№20</v>
          </cell>
          <cell r="I317"/>
          <cell r="J317" t="str">
            <v>ООО «Bek Kom Engineering»</v>
          </cell>
          <cell r="K317" t="str">
            <v>№92Д/21/ДУЗ</v>
          </cell>
          <cell r="L317" t="str">
            <v>23 апреля 2021г.</v>
          </cell>
          <cell r="M317">
            <v>1000000000</v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/>
          <cell r="S317"/>
          <cell r="T317"/>
          <cell r="U317"/>
          <cell r="V317"/>
          <cell r="W317" t="str">
            <v/>
          </cell>
          <cell r="X317" t="str">
            <v/>
          </cell>
        </row>
        <row r="318">
          <cell r="A318" t="str">
            <v>TSH4494</v>
          </cell>
          <cell r="B318" t="str">
            <v>TSH4494</v>
          </cell>
          <cell r="C318" t="str">
            <v>Ташкент</v>
          </cell>
          <cell r="D318" t="str">
            <v>Chingeldi Kollej</v>
          </cell>
          <cell r="E318" t="str">
            <v>Кибрайский р-н, КФЙ Янгиобод, ул. Миллий бог, д.7</v>
          </cell>
          <cell r="F318" t="str">
            <v>«Chingeldi Kollej (TSH4494)»</v>
          </cell>
          <cell r="G318" t="str">
            <v>Монтаж/демонтаж оборудования</v>
          </cell>
          <cell r="H318" t="str">
            <v>№20</v>
          </cell>
          <cell r="I318"/>
          <cell r="J318" t="str">
            <v>ООО «Bek Kom Engineering»</v>
          </cell>
          <cell r="K318" t="str">
            <v>№92Д/21/ДУЗ</v>
          </cell>
          <cell r="L318" t="str">
            <v>23 апреля 2021г.</v>
          </cell>
          <cell r="M318">
            <v>1000000000</v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/>
          <cell r="S318"/>
          <cell r="T318"/>
          <cell r="U318"/>
          <cell r="V318"/>
          <cell r="W318" t="str">
            <v/>
          </cell>
          <cell r="X318" t="str">
            <v/>
          </cell>
        </row>
        <row r="319">
          <cell r="A319" t="str">
            <v>TSH4508</v>
          </cell>
          <cell r="B319" t="str">
            <v>TSH4508</v>
          </cell>
          <cell r="C319" t="str">
            <v>Ташкент</v>
          </cell>
          <cell r="D319" t="str">
            <v>Avtogaztamionot</v>
          </cell>
          <cell r="E319" t="str">
            <v>Ташкентская область. Кибрайский р-н, махалля Тараккиёт, 3 тупик</v>
          </cell>
          <cell r="F319" t="str">
            <v>«Avtogaztamionot (TSH4508)»</v>
          </cell>
          <cell r="G319" t="str">
            <v>Монтаж/демонтаж оборудования</v>
          </cell>
          <cell r="H319" t="str">
            <v>№20</v>
          </cell>
          <cell r="I319"/>
          <cell r="J319" t="str">
            <v>ООО «Bek Kom Engineering»</v>
          </cell>
          <cell r="K319" t="str">
            <v>№92Д/21/ДУЗ</v>
          </cell>
          <cell r="L319" t="str">
            <v>23 апреля 2021г.</v>
          </cell>
          <cell r="M319">
            <v>1000000000</v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/>
          <cell r="S319"/>
          <cell r="T319"/>
          <cell r="U319"/>
          <cell r="V319"/>
          <cell r="W319" t="str">
            <v/>
          </cell>
          <cell r="X319" t="str">
            <v/>
          </cell>
        </row>
        <row r="320">
          <cell r="A320" t="str">
            <v>TSH4122</v>
          </cell>
          <cell r="B320" t="str">
            <v>CS2814</v>
          </cell>
          <cell r="C320" t="str">
            <v>Ташкент</v>
          </cell>
          <cell r="D320" t="str">
            <v>Hasanbayskiy filial polikliniki №26</v>
          </cell>
          <cell r="E320" t="str">
            <v>г.Ташкент, Юнусабадский р-н, п. Хасанбой, ул.Хасанбой   (ул. Дадил Бозорова)</v>
          </cell>
          <cell r="F320" t="str">
            <v>«Hasanbayskiy filial polikliniki №26 (CS2814)»</v>
          </cell>
          <cell r="G320" t="str">
            <v>Монтаж/демонтаж оборудования</v>
          </cell>
          <cell r="H320" t="str">
            <v>№20</v>
          </cell>
          <cell r="I320"/>
          <cell r="J320" t="str">
            <v>ООО «Bek Kom Engineering»</v>
          </cell>
          <cell r="K320" t="str">
            <v>№92Д/21/ДУЗ</v>
          </cell>
          <cell r="L320" t="str">
            <v>23 апреля 2021г.</v>
          </cell>
          <cell r="M320">
            <v>1000000000</v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/>
          <cell r="S320"/>
          <cell r="T320"/>
          <cell r="U320"/>
          <cell r="V320"/>
          <cell r="W320" t="str">
            <v/>
          </cell>
          <cell r="X320" t="str">
            <v/>
          </cell>
        </row>
        <row r="321">
          <cell r="A321" t="str">
            <v>TSH4121</v>
          </cell>
          <cell r="B321" t="str">
            <v>CS2813</v>
          </cell>
          <cell r="C321" t="str">
            <v>Ташкент</v>
          </cell>
          <cell r="D321" t="str">
            <v>ALEKS PLUS BIZNES</v>
          </cell>
          <cell r="E321" t="str">
            <v>г. Ташкент, Юнусабадский р-н, ТКАД, АЗС 123</v>
          </cell>
          <cell r="F321" t="str">
            <v>«ALEKS PLUS BIZNES (CS2813)»</v>
          </cell>
          <cell r="G321" t="str">
            <v>Монтаж/демонтаж оборудования</v>
          </cell>
          <cell r="H321" t="str">
            <v>№20</v>
          </cell>
          <cell r="I321"/>
          <cell r="J321" t="str">
            <v>ООО «Bek Kom Engineering»</v>
          </cell>
          <cell r="K321" t="str">
            <v>№92Д/21/ДУЗ</v>
          </cell>
          <cell r="L321" t="str">
            <v>23 апреля 2021г.</v>
          </cell>
          <cell r="M321">
            <v>1000000000</v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/>
          <cell r="S321"/>
          <cell r="T321"/>
          <cell r="U321"/>
          <cell r="V321"/>
          <cell r="W321" t="str">
            <v/>
          </cell>
          <cell r="X321" t="str">
            <v/>
          </cell>
        </row>
        <row r="322">
          <cell r="A322" t="str">
            <v>TSH4340</v>
          </cell>
          <cell r="B322" t="str">
            <v>CS0716</v>
          </cell>
          <cell r="C322" t="str">
            <v>Ташкент</v>
          </cell>
          <cell r="D322" t="str">
            <v>STO-3</v>
          </cell>
          <cell r="E322" t="str">
            <v>г.Ташкент, Юнусабадский р-н, прт А.Темура, д.79 (Чимкентский тракт)</v>
          </cell>
          <cell r="F322" t="str">
            <v>«STO-3 (CS0716)»</v>
          </cell>
          <cell r="G322" t="str">
            <v>Монтаж/демонтаж оборудования</v>
          </cell>
          <cell r="H322" t="str">
            <v>№21</v>
          </cell>
          <cell r="I322"/>
          <cell r="J322" t="str">
            <v>ООО «Bek Kom Engineering»</v>
          </cell>
          <cell r="K322" t="str">
            <v>№92Д/21/ДУЗ</v>
          </cell>
          <cell r="L322" t="str">
            <v>23 апреля 2021г.</v>
          </cell>
          <cell r="M322">
            <v>1000000000</v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/>
          <cell r="S322"/>
          <cell r="T322"/>
          <cell r="U322"/>
          <cell r="V322"/>
          <cell r="W322" t="str">
            <v/>
          </cell>
          <cell r="X322" t="str">
            <v/>
          </cell>
        </row>
        <row r="323">
          <cell r="A323" t="str">
            <v>TSH4259</v>
          </cell>
          <cell r="B323" t="str">
            <v>CS3106</v>
          </cell>
          <cell r="C323" t="str">
            <v>Ташкент</v>
          </cell>
          <cell r="D323" t="str">
            <v>KECh Tashkentskogo r_na MO</v>
          </cell>
          <cell r="E323" t="str">
            <v>г. Ташкент, Юнусабадский р-н,кв-л 9, ул. Учкахрамон/Мирзаахмедова 4 ( 3),</v>
          </cell>
          <cell r="F323" t="str">
            <v>«KECh Tashkentskogo r_na MO (CS3106)»</v>
          </cell>
          <cell r="G323" t="str">
            <v>Монтаж/демонтаж оборудования</v>
          </cell>
          <cell r="H323" t="str">
            <v>№21</v>
          </cell>
          <cell r="I323"/>
          <cell r="J323" t="str">
            <v>ООО «Bek Kom Engineering»</v>
          </cell>
          <cell r="K323" t="str">
            <v>№92Д/21/ДУЗ</v>
          </cell>
          <cell r="L323" t="str">
            <v>23 апреля 2021г.</v>
          </cell>
          <cell r="M323">
            <v>1000000000</v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/>
          <cell r="S323"/>
          <cell r="T323"/>
          <cell r="U323"/>
          <cell r="V323"/>
          <cell r="W323" t="str">
            <v/>
          </cell>
          <cell r="X323" t="str">
            <v/>
          </cell>
        </row>
        <row r="324">
          <cell r="A324" t="str">
            <v>TSH4464</v>
          </cell>
          <cell r="B324" t="str">
            <v>CS4464</v>
          </cell>
          <cell r="C324" t="str">
            <v>Ташкент</v>
          </cell>
          <cell r="D324" t="str">
            <v>Turgun</v>
          </cell>
          <cell r="E324" t="str">
            <v>г. Ташкент, Юнусабадский р-н, м-ля Бободехкон, ул. Хиёбон, 1, ХК Тургун</v>
          </cell>
          <cell r="F324" t="str">
            <v>«Turgun (CS4464)»</v>
          </cell>
          <cell r="G324" t="str">
            <v>Монтаж/демонтаж оборудования</v>
          </cell>
          <cell r="H324" t="str">
            <v>№21</v>
          </cell>
          <cell r="I324"/>
          <cell r="J324" t="str">
            <v>ООО «Bek Kom Engineering»</v>
          </cell>
          <cell r="K324" t="str">
            <v>№92Д/21/ДУЗ</v>
          </cell>
          <cell r="L324" t="str">
            <v>23 апреля 2021г.</v>
          </cell>
          <cell r="M324">
            <v>1000000000</v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/>
          <cell r="S324"/>
          <cell r="T324"/>
          <cell r="U324"/>
          <cell r="V324"/>
          <cell r="W324" t="str">
            <v/>
          </cell>
          <cell r="X324" t="str">
            <v/>
          </cell>
        </row>
        <row r="325">
          <cell r="A325" t="str">
            <v>TSH4065</v>
          </cell>
          <cell r="B325" t="str">
            <v>CS0094</v>
          </cell>
          <cell r="C325" t="str">
            <v>Ташкент</v>
          </cell>
          <cell r="D325" t="str">
            <v>Unusabad-15</v>
          </cell>
          <cell r="E325" t="str">
            <v>г. Ташкент, Юнусабад-14,д.62, кв. 56</v>
          </cell>
          <cell r="F325" t="str">
            <v>«Unusabad-15 (CS0094)»</v>
          </cell>
          <cell r="G325" t="str">
            <v>Монтаж/демонтаж оборудования</v>
          </cell>
          <cell r="H325" t="str">
            <v>№21</v>
          </cell>
          <cell r="I325"/>
          <cell r="J325" t="str">
            <v>ООО «Bek Kom Engineering»</v>
          </cell>
          <cell r="K325" t="str">
            <v>№92Д/21/ДУЗ</v>
          </cell>
          <cell r="L325" t="str">
            <v>23 апреля 2021г.</v>
          </cell>
          <cell r="M325">
            <v>1000000000</v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/>
          <cell r="S325"/>
          <cell r="T325"/>
          <cell r="U325"/>
          <cell r="V325"/>
          <cell r="W325" t="str">
            <v/>
          </cell>
          <cell r="X325" t="str">
            <v/>
          </cell>
        </row>
        <row r="326">
          <cell r="A326" t="str">
            <v>TSH4129</v>
          </cell>
          <cell r="B326" t="str">
            <v>CS2825</v>
          </cell>
          <cell r="C326" t="str">
            <v>Ташкент</v>
          </cell>
          <cell r="D326" t="str">
            <v>Yunusobod dehqon bozori</v>
          </cell>
          <cell r="E326" t="str">
            <v>г. Ташкент, Юнус-Абад-3</v>
          </cell>
          <cell r="F326" t="str">
            <v>«Yunusobod dehqon bozori (CS2825)»</v>
          </cell>
          <cell r="G326" t="str">
            <v>Монтаж/демонтаж оборудования</v>
          </cell>
          <cell r="H326" t="str">
            <v>№21</v>
          </cell>
          <cell r="I326"/>
          <cell r="J326" t="str">
            <v>ООО «Bek Kom Engineering»</v>
          </cell>
          <cell r="K326" t="str">
            <v>№92Д/21/ДУЗ</v>
          </cell>
          <cell r="L326" t="str">
            <v>23 апреля 2021г.</v>
          </cell>
          <cell r="M326">
            <v>1000000000</v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/>
          <cell r="S326"/>
          <cell r="T326"/>
          <cell r="U326"/>
          <cell r="V326"/>
          <cell r="W326" t="str">
            <v/>
          </cell>
          <cell r="X326" t="str">
            <v/>
          </cell>
        </row>
        <row r="327">
          <cell r="A327" t="str">
            <v>TSH4082</v>
          </cell>
          <cell r="B327" t="str">
            <v>CS0142</v>
          </cell>
          <cell r="C327" t="str">
            <v>Ташкент</v>
          </cell>
          <cell r="D327" t="str">
            <v>Abrazivniy</v>
          </cell>
          <cell r="E327" t="str">
            <v xml:space="preserve">г. Ташкент, Юнусабадский  р-н, ул.Чинабад, д.87 </v>
          </cell>
          <cell r="F327" t="str">
            <v>«Abrazivniy (CS0142)»</v>
          </cell>
          <cell r="G327" t="str">
            <v>Монтаж/демонтаж оборудования</v>
          </cell>
          <cell r="H327" t="str">
            <v>№21</v>
          </cell>
          <cell r="I327"/>
          <cell r="J327" t="str">
            <v>ООО «Bek Kom Engineering»</v>
          </cell>
          <cell r="K327" t="str">
            <v>№92Д/21/ДУЗ</v>
          </cell>
          <cell r="L327" t="str">
            <v>23 апреля 2021г.</v>
          </cell>
          <cell r="M327">
            <v>1000000000</v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/>
          <cell r="S327"/>
          <cell r="T327"/>
          <cell r="U327"/>
          <cell r="V327"/>
          <cell r="W327" t="str">
            <v/>
          </cell>
          <cell r="X327" t="str">
            <v/>
          </cell>
        </row>
        <row r="328">
          <cell r="A328" t="str">
            <v>TSH4046</v>
          </cell>
          <cell r="B328" t="str">
            <v>CS0049</v>
          </cell>
          <cell r="C328" t="str">
            <v>Ташкент</v>
          </cell>
          <cell r="D328" t="str">
            <v>Agrarniy Universitet</v>
          </cell>
          <cell r="E328" t="str">
            <v>Таш. Обл, п. Салар, ул. Университетская, 1</v>
          </cell>
          <cell r="F328" t="str">
            <v>«Agrarniy Universitet (CS0049)»</v>
          </cell>
          <cell r="G328" t="str">
            <v>Монтаж/демонтаж оборудования</v>
          </cell>
          <cell r="H328" t="str">
            <v>№21</v>
          </cell>
          <cell r="I328"/>
          <cell r="J328" t="str">
            <v>ООО «Bek Kom Engineering»</v>
          </cell>
          <cell r="K328" t="str">
            <v>№92Д/21/ДУЗ</v>
          </cell>
          <cell r="L328" t="str">
            <v>23 апреля 2021г.</v>
          </cell>
          <cell r="M328">
            <v>1000000000</v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/>
          <cell r="S328"/>
          <cell r="T328"/>
          <cell r="U328"/>
          <cell r="V328"/>
          <cell r="W328" t="str">
            <v/>
          </cell>
          <cell r="X328" t="str">
            <v/>
          </cell>
        </row>
        <row r="329">
          <cell r="A329" t="str">
            <v>TSH4229</v>
          </cell>
          <cell r="B329" t="str">
            <v>CS3069</v>
          </cell>
          <cell r="C329" t="str">
            <v>Ташкент</v>
          </cell>
          <cell r="D329" t="str">
            <v>Kibrayskiy finansovo-ekonomicheskiy kollej</v>
          </cell>
          <cell r="E329" t="str">
            <v>Таш. обл., Кибрайский р-н, ул. Корамурата, д.1</v>
          </cell>
          <cell r="F329" t="str">
            <v>«Kibrayskiy finansovo-ekonomicheskiy kollej (CS3069)»</v>
          </cell>
          <cell r="G329" t="str">
            <v>Монтаж/демонтаж оборудования</v>
          </cell>
          <cell r="H329" t="str">
            <v>№21</v>
          </cell>
          <cell r="I329"/>
          <cell r="J329" t="str">
            <v>ООО «Bek Kom Engineering»</v>
          </cell>
          <cell r="K329" t="str">
            <v>№92Д/21/ДУЗ</v>
          </cell>
          <cell r="L329" t="str">
            <v>23 апреля 2021г.</v>
          </cell>
          <cell r="M329">
            <v>1000000000</v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/>
          <cell r="S329"/>
          <cell r="T329"/>
          <cell r="U329"/>
          <cell r="V329"/>
          <cell r="W329" t="str">
            <v/>
          </cell>
          <cell r="X329" t="str">
            <v/>
          </cell>
        </row>
        <row r="330">
          <cell r="A330" t="str">
            <v>TSH4329</v>
          </cell>
          <cell r="B330" t="str">
            <v>CS0705</v>
          </cell>
          <cell r="C330" t="str">
            <v>Ташкент</v>
          </cell>
          <cell r="D330" t="str">
            <v>Karasu-1</v>
          </cell>
          <cell r="E330" t="str">
            <v>г.Ташкент, Мирзо Улугбекский р-н, ул.Мингбулок, д.1Б (ул.Маткобулова),</v>
          </cell>
          <cell r="F330" t="str">
            <v>«Karasu-1 (CS0705)»</v>
          </cell>
          <cell r="G330" t="str">
            <v>Монтаж/демонтаж оборудования</v>
          </cell>
          <cell r="H330" t="str">
            <v>№21</v>
          </cell>
          <cell r="I330"/>
          <cell r="J330" t="str">
            <v>ООО «Bek Kom Engineering»</v>
          </cell>
          <cell r="K330" t="str">
            <v>№92Д/21/ДУЗ</v>
          </cell>
          <cell r="L330" t="str">
            <v>23 апреля 2021г.</v>
          </cell>
          <cell r="M330">
            <v>1000000000</v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/>
          <cell r="S330"/>
          <cell r="T330"/>
          <cell r="U330"/>
          <cell r="V330"/>
          <cell r="W330" t="str">
            <v/>
          </cell>
          <cell r="X330" t="str">
            <v/>
          </cell>
        </row>
        <row r="331">
          <cell r="A331" t="str">
            <v>TSH4030</v>
          </cell>
          <cell r="B331" t="str">
            <v>CS0033</v>
          </cell>
          <cell r="C331" t="str">
            <v>Ташкент</v>
          </cell>
          <cell r="D331" t="str">
            <v>Karasu-6</v>
          </cell>
          <cell r="E331" t="str">
            <v>г. Ташкент, Мирзо Улугбекский р-н, м-в Карасу-6, ул. Авайхон, д.47</v>
          </cell>
          <cell r="F331" t="str">
            <v>«Karasu-6 (CS0033)»</v>
          </cell>
          <cell r="G331" t="str">
            <v>Монтаж/демонтаж оборудования</v>
          </cell>
          <cell r="H331" t="str">
            <v>№21</v>
          </cell>
          <cell r="I331"/>
          <cell r="J331" t="str">
            <v>ООО «Bek Kom Engineering»</v>
          </cell>
          <cell r="K331" t="str">
            <v>№92Д/21/ДУЗ</v>
          </cell>
          <cell r="L331" t="str">
            <v>23 апреля 2021г.</v>
          </cell>
          <cell r="M331">
            <v>1000000000</v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/>
          <cell r="S331"/>
          <cell r="T331"/>
          <cell r="U331"/>
          <cell r="V331"/>
          <cell r="W331" t="str">
            <v/>
          </cell>
          <cell r="X331" t="str">
            <v/>
          </cell>
        </row>
        <row r="332">
          <cell r="A332" t="str">
            <v>TSH4060</v>
          </cell>
          <cell r="B332" t="str">
            <v>CS0084</v>
          </cell>
          <cell r="C332" t="str">
            <v>Ташкент</v>
          </cell>
          <cell r="D332" t="str">
            <v>Chernyaevka</v>
          </cell>
          <cell r="E332" t="str">
            <v>Таш. Обл., п. Черняевка, тамож. Пункт Гишткуприк</v>
          </cell>
          <cell r="F332" t="str">
            <v>«Chernyaevka (CS0084)»</v>
          </cell>
          <cell r="G332" t="str">
            <v>Монтаж/демонтаж оборудования</v>
          </cell>
          <cell r="H332" t="str">
            <v>№22</v>
          </cell>
          <cell r="I332"/>
          <cell r="J332" t="str">
            <v>ООО «Bek Kom Engineering»</v>
          </cell>
          <cell r="K332" t="str">
            <v>№92Д/21/ДУЗ</v>
          </cell>
          <cell r="L332" t="str">
            <v>23 апреля 2021г.</v>
          </cell>
          <cell r="M332">
            <v>1000000000</v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/>
          <cell r="S332"/>
          <cell r="T332"/>
          <cell r="U332"/>
          <cell r="V332"/>
          <cell r="W332" t="str">
            <v/>
          </cell>
          <cell r="X332" t="str">
            <v/>
          </cell>
        </row>
        <row r="333">
          <cell r="A333" t="str">
            <v>TSH4074</v>
          </cell>
          <cell r="B333" t="str">
            <v>CS0133</v>
          </cell>
          <cell r="C333" t="str">
            <v>Ташкент</v>
          </cell>
          <cell r="D333" t="str">
            <v>Izdatelstvo</v>
          </cell>
          <cell r="E333" t="str">
            <v>г. Ташкент, Мирабадский р-н, ул. Матбуотчилар, д.32, ИПАК Шарк</v>
          </cell>
          <cell r="F333" t="str">
            <v>«Izdatelstvo (CS0133)»</v>
          </cell>
          <cell r="G333" t="str">
            <v>Монтаж/демонтаж оборудования</v>
          </cell>
          <cell r="H333" t="str">
            <v>№22</v>
          </cell>
          <cell r="I333"/>
          <cell r="J333" t="str">
            <v>ООО «Bek Kom Engineering»</v>
          </cell>
          <cell r="K333" t="str">
            <v>№92Д/21/ДУЗ</v>
          </cell>
          <cell r="L333" t="str">
            <v>23 апреля 2021г.</v>
          </cell>
          <cell r="M333">
            <v>1000000000</v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/>
          <cell r="S333"/>
          <cell r="T333"/>
          <cell r="U333"/>
          <cell r="V333"/>
          <cell r="W333" t="str">
            <v/>
          </cell>
          <cell r="X333" t="str">
            <v/>
          </cell>
        </row>
        <row r="334">
          <cell r="A334" t="str">
            <v>TSH4089</v>
          </cell>
          <cell r="B334" t="str">
            <v>CS0151</v>
          </cell>
          <cell r="C334" t="str">
            <v>Ташкент</v>
          </cell>
          <cell r="D334" t="str">
            <v>Markaziy Osiyo Trans Kurilish</v>
          </cell>
          <cell r="E334" t="str">
            <v>г. Ташкент, Мирабадский р-н, ул.Истикбол, д.34, Марказий Осиё Транс курилиш (ул.Ахунбабаева)</v>
          </cell>
          <cell r="F334" t="str">
            <v>«Markaziy Osiyo Trans Kurilish (CS0151)»</v>
          </cell>
          <cell r="G334" t="str">
            <v>Монтаж/демонтаж оборудования</v>
          </cell>
          <cell r="H334" t="str">
            <v>№22</v>
          </cell>
          <cell r="I334"/>
          <cell r="J334" t="str">
            <v>ООО «Bek Kom Engineering»</v>
          </cell>
          <cell r="K334" t="str">
            <v>№92Д/21/ДУЗ</v>
          </cell>
          <cell r="L334" t="str">
            <v>23 апреля 2021г.</v>
          </cell>
          <cell r="M334">
            <v>1000000000</v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/>
          <cell r="S334"/>
          <cell r="T334"/>
          <cell r="U334"/>
          <cell r="V334"/>
          <cell r="W334" t="str">
            <v/>
          </cell>
          <cell r="X334" t="str">
            <v/>
          </cell>
        </row>
        <row r="335">
          <cell r="A335" t="str">
            <v>TSH4188</v>
          </cell>
          <cell r="B335" t="str">
            <v>CS3016</v>
          </cell>
          <cell r="C335" t="str">
            <v>Ташкент</v>
          </cell>
          <cell r="D335" t="str">
            <v>АО Узкимёфарм</v>
          </cell>
          <cell r="E335" t="str">
            <v>г. Ташкент, Мирабадский р-н, ул. Т. Шевченко, 23</v>
          </cell>
          <cell r="F335" t="str">
            <v>«АО Узкимёфарм (CS3016)»</v>
          </cell>
          <cell r="G335" t="str">
            <v>Монтаж/демонтаж оборудования</v>
          </cell>
          <cell r="H335" t="str">
            <v>№22</v>
          </cell>
          <cell r="I335"/>
          <cell r="J335" t="str">
            <v>ООО «Bek Kom Engineering»</v>
          </cell>
          <cell r="K335" t="str">
            <v>№92Д/21/ДУЗ</v>
          </cell>
          <cell r="L335" t="str">
            <v>23 апреля 2021г.</v>
          </cell>
          <cell r="M335">
            <v>1000000000</v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/>
          <cell r="S335"/>
          <cell r="T335"/>
          <cell r="U335"/>
          <cell r="V335"/>
          <cell r="W335" t="str">
            <v/>
          </cell>
          <cell r="X335" t="str">
            <v/>
          </cell>
        </row>
        <row r="336">
          <cell r="A336" t="str">
            <v>TSH4189</v>
          </cell>
          <cell r="B336" t="str">
            <v>CS3017</v>
          </cell>
          <cell r="C336" t="str">
            <v>Ташкент</v>
          </cell>
          <cell r="D336" t="str">
            <v>OOO "Uzmevasabzavotuzumsanoatloyixa"</v>
          </cell>
          <cell r="E336" t="str">
            <v>г. Ташкент, Мирабадский р-н, ул. Шахрисабз, 16А</v>
          </cell>
          <cell r="F336" t="str">
            <v>«OOO "Uzmevasabzavotuzumsanoatloyixa" (CS3017)»</v>
          </cell>
          <cell r="G336" t="str">
            <v>Монтаж/демонтаж оборудования</v>
          </cell>
          <cell r="H336" t="str">
            <v>№22</v>
          </cell>
          <cell r="I336"/>
          <cell r="J336" t="str">
            <v>ООО «Bek Kom Engineering»</v>
          </cell>
          <cell r="K336" t="str">
            <v>№92Д/21/ДУЗ</v>
          </cell>
          <cell r="L336" t="str">
            <v>23 апреля 2021г.</v>
          </cell>
          <cell r="M336">
            <v>1000000000</v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/>
          <cell r="S336"/>
          <cell r="T336"/>
          <cell r="U336"/>
          <cell r="V336"/>
          <cell r="W336" t="str">
            <v/>
          </cell>
          <cell r="X336" t="str">
            <v/>
          </cell>
        </row>
        <row r="337">
          <cell r="A337" t="str">
            <v>TSH4253</v>
          </cell>
          <cell r="B337" t="str">
            <v>CS3097</v>
          </cell>
          <cell r="C337" t="str">
            <v>Ташкент</v>
          </cell>
          <cell r="D337" t="str">
            <v>Mirabadskiy PTK</v>
          </cell>
          <cell r="E337" t="str">
            <v xml:space="preserve">г.Ташкент, Мирабадский р-н, ул.Саракульская, 4-проезд, д.1 (4-туп.) </v>
          </cell>
          <cell r="F337" t="str">
            <v>«Mirabadskiy PTK (CS3097)»</v>
          </cell>
          <cell r="G337" t="str">
            <v>Монтаж/демонтаж оборудования</v>
          </cell>
          <cell r="H337" t="str">
            <v>№22</v>
          </cell>
          <cell r="I337"/>
          <cell r="J337" t="str">
            <v>ООО «Bek Kom Engineering»</v>
          </cell>
          <cell r="K337" t="str">
            <v>№92Д/21/ДУЗ</v>
          </cell>
          <cell r="L337" t="str">
            <v>23 апреля 2021г.</v>
          </cell>
          <cell r="M337">
            <v>1000000000</v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/>
          <cell r="S337"/>
          <cell r="T337"/>
          <cell r="U337"/>
          <cell r="V337"/>
          <cell r="W337" t="str">
            <v/>
          </cell>
          <cell r="X337" t="str">
            <v/>
          </cell>
        </row>
        <row r="338">
          <cell r="A338" t="str">
            <v>TSH4372</v>
          </cell>
          <cell r="B338" t="str">
            <v>CS0754</v>
          </cell>
          <cell r="C338" t="str">
            <v>Ташкент</v>
          </cell>
          <cell r="D338" t="str">
            <v>SP "Suv-Rin"</v>
          </cell>
          <cell r="E338" t="str">
            <v>г.Ташкент, ул. Нукусская,73</v>
          </cell>
          <cell r="F338" t="str">
            <v>«SP "Suv-Rin" (CS0754)»</v>
          </cell>
          <cell r="G338" t="str">
            <v>Монтаж/демонтаж оборудования</v>
          </cell>
          <cell r="H338" t="str">
            <v>№22</v>
          </cell>
          <cell r="I338"/>
          <cell r="J338" t="str">
            <v>ООО «Bek Kom Engineering»</v>
          </cell>
          <cell r="K338" t="str">
            <v>№92Д/21/ДУЗ</v>
          </cell>
          <cell r="L338" t="str">
            <v>23 апреля 2021г.</v>
          </cell>
          <cell r="M338">
            <v>1000000000</v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/>
          <cell r="S338"/>
          <cell r="T338"/>
          <cell r="U338"/>
          <cell r="V338"/>
          <cell r="W338" t="str">
            <v/>
          </cell>
          <cell r="X338" t="str">
            <v/>
          </cell>
        </row>
        <row r="339">
          <cell r="A339" t="str">
            <v>TSH4374</v>
          </cell>
          <cell r="B339" t="str">
            <v>TSH4374</v>
          </cell>
          <cell r="C339" t="str">
            <v>Ташкент</v>
          </cell>
          <cell r="D339" t="str">
            <v>Avtodorojniy institut</v>
          </cell>
          <cell r="E339" t="str">
            <v>г.Ташкент, ул.Мовароуннахр,20</v>
          </cell>
          <cell r="F339" t="str">
            <v>«Avtodorojniy institut (TSH4374)»</v>
          </cell>
          <cell r="G339" t="str">
            <v>Монтаж/демонтаж оборудования</v>
          </cell>
          <cell r="H339" t="str">
            <v>№22</v>
          </cell>
          <cell r="I339"/>
          <cell r="J339" t="str">
            <v>ООО «Bek Kom Engineering»</v>
          </cell>
          <cell r="K339" t="str">
            <v>№92Д/21/ДУЗ</v>
          </cell>
          <cell r="L339" t="str">
            <v>23 апреля 2021г.</v>
          </cell>
          <cell r="M339">
            <v>1000000000</v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/>
          <cell r="S339"/>
          <cell r="T339"/>
          <cell r="U339"/>
          <cell r="V339"/>
          <cell r="W339" t="str">
            <v/>
          </cell>
          <cell r="X339" t="str">
            <v/>
          </cell>
        </row>
        <row r="340">
          <cell r="A340" t="str">
            <v>TSH4031</v>
          </cell>
          <cell r="B340" t="str">
            <v>CS0034</v>
          </cell>
          <cell r="C340" t="str">
            <v>Ташкент</v>
          </cell>
          <cell r="D340" t="str">
            <v>Gosarhiv</v>
          </cell>
          <cell r="E340" t="str">
            <v>г. Ташкент, Яшнабадский р-н, м-в Тузель, кв-л 2, д. 29 (м-в 40 лет Победы)</v>
          </cell>
          <cell r="F340" t="str">
            <v>«Gosarhiv (CS0034)»</v>
          </cell>
          <cell r="G340" t="str">
            <v>Монтаж/демонтаж оборудования</v>
          </cell>
          <cell r="H340" t="str">
            <v>№23</v>
          </cell>
          <cell r="I340"/>
          <cell r="J340" t="str">
            <v>ООО «Bek Kom Engineering»</v>
          </cell>
          <cell r="K340" t="str">
            <v>№92Д/21/ДУЗ</v>
          </cell>
          <cell r="L340" t="str">
            <v>23 апреля 2021г.</v>
          </cell>
          <cell r="M340">
            <v>1000000000</v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/>
          <cell r="S340"/>
          <cell r="T340"/>
          <cell r="U340"/>
          <cell r="V340"/>
          <cell r="W340" t="str">
            <v/>
          </cell>
          <cell r="X340" t="str">
            <v/>
          </cell>
        </row>
        <row r="341">
          <cell r="A341" t="str">
            <v>TSH4310</v>
          </cell>
          <cell r="B341" t="str">
            <v>CS0668</v>
          </cell>
          <cell r="C341" t="str">
            <v>Ташкент</v>
          </cell>
          <cell r="D341" t="str">
            <v>Transspecstroy</v>
          </cell>
          <cell r="E341" t="str">
            <v>г.Ташкент, Яшнабадский р-н, ул.Тал-Арик, д.40</v>
          </cell>
          <cell r="F341" t="str">
            <v>«Transspecstroy (CS0668)»</v>
          </cell>
          <cell r="G341" t="str">
            <v>Монтаж/демонтаж оборудования</v>
          </cell>
          <cell r="H341" t="str">
            <v>№23</v>
          </cell>
          <cell r="I341"/>
          <cell r="J341" t="str">
            <v>ООО «Bek Kom Engineering»</v>
          </cell>
          <cell r="K341" t="str">
            <v>№92Д/21/ДУЗ</v>
          </cell>
          <cell r="L341" t="str">
            <v>23 апреля 2021г.</v>
          </cell>
          <cell r="M341">
            <v>1000000000</v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/>
          <cell r="S341"/>
          <cell r="T341"/>
          <cell r="U341"/>
          <cell r="V341"/>
          <cell r="W341" t="str">
            <v/>
          </cell>
          <cell r="X341" t="str">
            <v/>
          </cell>
        </row>
        <row r="342">
          <cell r="A342" t="str">
            <v>TSH4016</v>
          </cell>
          <cell r="B342" t="str">
            <v>CS0016</v>
          </cell>
          <cell r="C342" t="str">
            <v>Ташкент</v>
          </cell>
          <cell r="D342" t="str">
            <v>SMS</v>
          </cell>
          <cell r="E342" t="str">
            <v xml:space="preserve">г. Ташкент, ул. Джаркурганская, д. 47а </v>
          </cell>
          <cell r="F342" t="str">
            <v>«SMS (CS0016)»</v>
          </cell>
          <cell r="G342" t="str">
            <v>Монтаж/демонтаж оборудования</v>
          </cell>
          <cell r="H342" t="str">
            <v>№23</v>
          </cell>
          <cell r="I342"/>
          <cell r="J342" t="str">
            <v>ООО «Bek Kom Engineering»</v>
          </cell>
          <cell r="K342" t="str">
            <v>№92Д/21/ДУЗ</v>
          </cell>
          <cell r="L342" t="str">
            <v>23 апреля 2021г.</v>
          </cell>
          <cell r="M342">
            <v>1000000000</v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/>
          <cell r="S342"/>
          <cell r="T342"/>
          <cell r="U342"/>
          <cell r="V342"/>
          <cell r="W342" t="str">
            <v/>
          </cell>
          <cell r="X342" t="str">
            <v/>
          </cell>
        </row>
        <row r="343">
          <cell r="A343" t="str">
            <v>TSH4240</v>
          </cell>
          <cell r="B343" t="str">
            <v>CS3082</v>
          </cell>
          <cell r="C343" t="str">
            <v>Ташкент</v>
          </cell>
          <cell r="D343" t="str">
            <v>OOO "Umman"</v>
          </cell>
          <cell r="E343" t="str">
            <v>г. Ташкент, ул. Ашрафи, 108А</v>
          </cell>
          <cell r="F343" t="str">
            <v>«OOO "Umman" (CS3082)»</v>
          </cell>
          <cell r="G343" t="str">
            <v>Монтаж/демонтаж оборудования</v>
          </cell>
          <cell r="H343" t="str">
            <v>№23</v>
          </cell>
          <cell r="I343"/>
          <cell r="J343" t="str">
            <v>ООО «Bek Kom Engineering»</v>
          </cell>
          <cell r="K343" t="str">
            <v>№92Д/21/ДУЗ</v>
          </cell>
          <cell r="L343" t="str">
            <v>23 апреля 2021г.</v>
          </cell>
          <cell r="M343">
            <v>1000000000</v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/>
          <cell r="S343"/>
          <cell r="T343"/>
          <cell r="U343"/>
          <cell r="V343"/>
          <cell r="W343" t="str">
            <v/>
          </cell>
          <cell r="X343" t="str">
            <v/>
          </cell>
        </row>
        <row r="344">
          <cell r="A344" t="str">
            <v>TSH4357</v>
          </cell>
          <cell r="B344" t="str">
            <v>CS0735</v>
          </cell>
          <cell r="C344" t="str">
            <v>Ташкент</v>
          </cell>
          <cell r="D344" t="str">
            <v>Rinok Kadisheva</v>
          </cell>
          <cell r="E344" t="str">
            <v>г.Ташкент, Яшнабадский р-н, м-в Авиасозлар-2, д.41 (ул.Лисунова)</v>
          </cell>
          <cell r="F344" t="str">
            <v>«Rinok Kadisheva (CS0735)»</v>
          </cell>
          <cell r="G344" t="str">
            <v>Монтаж/демонтаж оборудования</v>
          </cell>
          <cell r="H344" t="str">
            <v>№23</v>
          </cell>
          <cell r="I344"/>
          <cell r="J344" t="str">
            <v>ООО «Bek Kom Engineering»</v>
          </cell>
          <cell r="K344" t="str">
            <v>№92Д/21/ДУЗ</v>
          </cell>
          <cell r="L344" t="str">
            <v>23 апреля 2021г.</v>
          </cell>
          <cell r="M344">
            <v>1000000000</v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/>
          <cell r="S344"/>
          <cell r="T344"/>
          <cell r="U344"/>
          <cell r="V344"/>
          <cell r="W344" t="str">
            <v/>
          </cell>
          <cell r="X344" t="str">
            <v/>
          </cell>
        </row>
        <row r="345">
          <cell r="A345" t="str">
            <v>CHR4880</v>
          </cell>
          <cell r="B345" t="str">
            <v>CS4880</v>
          </cell>
          <cell r="C345" t="str">
            <v>Чирчик</v>
          </cell>
          <cell r="D345" t="str">
            <v>Nanay</v>
          </cell>
          <cell r="E345" t="str">
            <v>Бустанлыкский р-н,  Нанай МФЙ</v>
          </cell>
          <cell r="F345" t="str">
            <v>«Nanay (CS4880)»</v>
          </cell>
          <cell r="G345" t="str">
            <v>Монтаж/демонтаж оборудования</v>
          </cell>
          <cell r="H345" t="str">
            <v>№5</v>
          </cell>
          <cell r="I345"/>
          <cell r="J345" t="str">
            <v>ООО «Communication»</v>
          </cell>
          <cell r="K345" t="str">
            <v>№105Д/21/ДУЗ</v>
          </cell>
          <cell r="L345" t="str">
            <v>07 мая 2021г.</v>
          </cell>
          <cell r="M345">
            <v>1000000000</v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/>
          <cell r="S345"/>
          <cell r="T345"/>
          <cell r="U345"/>
          <cell r="V345"/>
          <cell r="W345" t="str">
            <v/>
          </cell>
          <cell r="X345" t="str">
            <v/>
          </cell>
        </row>
        <row r="346">
          <cell r="A346" t="str">
            <v>CHR4924</v>
          </cell>
          <cell r="B346" t="str">
            <v>CHR4924</v>
          </cell>
          <cell r="C346" t="str">
            <v>Чирчик</v>
          </cell>
          <cell r="D346" t="str">
            <v>Chimbaylik</v>
          </cell>
          <cell r="E346" t="str">
            <v>Бустанлыкский р-н, п. Чимбайлик, м-ля Чимбайлик</v>
          </cell>
          <cell r="F346" t="str">
            <v>«Chimbaylik (CHR4924)»</v>
          </cell>
          <cell r="G346" t="str">
            <v>Монтаж/демонтаж оборудования</v>
          </cell>
          <cell r="H346" t="str">
            <v>№5</v>
          </cell>
          <cell r="I346"/>
          <cell r="J346" t="str">
            <v>ООО «Communication»</v>
          </cell>
          <cell r="K346" t="str">
            <v>№105Д/21/ДУЗ</v>
          </cell>
          <cell r="L346" t="str">
            <v>07 мая 2021г.</v>
          </cell>
          <cell r="M346">
            <v>1000000000</v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/>
          <cell r="S346"/>
          <cell r="T346"/>
          <cell r="U346"/>
          <cell r="V346"/>
          <cell r="W346" t="str">
            <v/>
          </cell>
          <cell r="X346" t="str">
            <v/>
          </cell>
        </row>
        <row r="347">
          <cell r="A347" t="str">
            <v>CHR4872</v>
          </cell>
          <cell r="B347" t="str">
            <v>CS4872</v>
          </cell>
          <cell r="C347" t="str">
            <v>Чирчик</v>
          </cell>
          <cell r="D347" t="str">
            <v>Mayskiy tamojnya</v>
          </cell>
          <cell r="E347" t="str">
            <v>Кибр.р-н, с/с Майский,п.Туркистон,ул.Марказий,1, Туркистон-Оби Рахмат-сервис СИУ</v>
          </cell>
          <cell r="F347" t="str">
            <v>«Mayskiy tamojnya (CS4872)»</v>
          </cell>
          <cell r="G347" t="str">
            <v>Монтаж/демонтаж оборудования</v>
          </cell>
          <cell r="H347" t="str">
            <v>№5</v>
          </cell>
          <cell r="I347"/>
          <cell r="J347" t="str">
            <v>ООО «Communication»</v>
          </cell>
          <cell r="K347" t="str">
            <v>№105Д/21/ДУЗ</v>
          </cell>
          <cell r="L347" t="str">
            <v>07 мая 2021г.</v>
          </cell>
          <cell r="M347">
            <v>1000000000</v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/>
          <cell r="S347"/>
          <cell r="T347"/>
          <cell r="U347"/>
          <cell r="V347"/>
          <cell r="W347" t="str">
            <v/>
          </cell>
          <cell r="X347" t="str">
            <v/>
          </cell>
        </row>
        <row r="348">
          <cell r="A348" t="str">
            <v>CHR4809</v>
          </cell>
          <cell r="B348" t="str">
            <v>CS4809</v>
          </cell>
          <cell r="C348" t="str">
            <v>Чирчик</v>
          </cell>
          <cell r="D348" t="str">
            <v>Mayskiy</v>
          </cell>
          <cell r="E348" t="str">
            <v>Таш.вилоят, Кибрайский р-н,к. Май, ОАО им. Ш. Рашидова</v>
          </cell>
          <cell r="F348" t="str">
            <v>«Mayskiy (CS4809)»</v>
          </cell>
          <cell r="G348" t="str">
            <v>Монтаж/демонтаж оборудования</v>
          </cell>
          <cell r="H348" t="str">
            <v>№5</v>
          </cell>
          <cell r="I348"/>
          <cell r="J348" t="str">
            <v>ООО «Communication»</v>
          </cell>
          <cell r="K348" t="str">
            <v>№105Д/21/ДУЗ</v>
          </cell>
          <cell r="L348" t="str">
            <v>07 мая 2021г.</v>
          </cell>
          <cell r="M348">
            <v>1000000000</v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/>
          <cell r="S348"/>
          <cell r="T348"/>
          <cell r="U348"/>
          <cell r="V348"/>
          <cell r="W348" t="str">
            <v/>
          </cell>
          <cell r="X348" t="str">
            <v/>
          </cell>
        </row>
        <row r="349">
          <cell r="A349" t="str">
            <v>CHR4859</v>
          </cell>
          <cell r="B349" t="str">
            <v>CS4859</v>
          </cell>
          <cell r="C349" t="str">
            <v>Чирчик</v>
          </cell>
          <cell r="D349" t="str">
            <v>Mayskiy 2</v>
          </cell>
          <cell r="E349" t="str">
            <v>п. Майский, отделение Файз ОАО им. Ш. Рашидова</v>
          </cell>
          <cell r="F349" t="str">
            <v>«Mayskiy 2 (CS4859)»</v>
          </cell>
          <cell r="G349" t="str">
            <v>Монтаж/демонтаж оборудования</v>
          </cell>
          <cell r="H349" t="str">
            <v>№5</v>
          </cell>
          <cell r="I349"/>
          <cell r="J349" t="str">
            <v>ООО «Communication»</v>
          </cell>
          <cell r="K349" t="str">
            <v>№105Д/21/ДУЗ</v>
          </cell>
          <cell r="L349" t="str">
            <v>07 мая 2021г.</v>
          </cell>
          <cell r="M349">
            <v>1000000000</v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/>
          <cell r="S349"/>
          <cell r="T349"/>
          <cell r="U349"/>
          <cell r="V349"/>
          <cell r="W349" t="str">
            <v/>
          </cell>
          <cell r="X349" t="str">
            <v/>
          </cell>
        </row>
        <row r="350">
          <cell r="A350" t="str">
            <v>CHR4922</v>
          </cell>
          <cell r="B350" t="str">
            <v>CS4866</v>
          </cell>
          <cell r="C350" t="str">
            <v>Чирчик</v>
          </cell>
          <cell r="D350" t="str">
            <v>OOO Olmos Electronics</v>
          </cell>
          <cell r="E350" t="str">
            <v xml:space="preserve">Кибрайский р-н, Байткурган КФЙ, ул. Файзли </v>
          </cell>
          <cell r="F350" t="str">
            <v>«OOO Olmos Electronics (CS4866)»</v>
          </cell>
          <cell r="G350" t="str">
            <v>Монтаж/демонтаж оборудования</v>
          </cell>
          <cell r="H350" t="str">
            <v>№5</v>
          </cell>
          <cell r="I350"/>
          <cell r="J350" t="str">
            <v>ООО «Communication»</v>
          </cell>
          <cell r="K350" t="str">
            <v>№105Д/21/ДУЗ</v>
          </cell>
          <cell r="L350" t="str">
            <v>07 мая 2021г.</v>
          </cell>
          <cell r="M350">
            <v>1000000000</v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/>
          <cell r="S350"/>
          <cell r="T350"/>
          <cell r="U350"/>
          <cell r="V350"/>
          <cell r="W350" t="str">
            <v/>
          </cell>
          <cell r="X350" t="str">
            <v/>
          </cell>
        </row>
        <row r="351">
          <cell r="A351" t="str">
            <v>CHR4866</v>
          </cell>
          <cell r="B351" t="str">
            <v>CS4866</v>
          </cell>
          <cell r="C351" t="str">
            <v>Чирчик</v>
          </cell>
          <cell r="D351" t="str">
            <v>Sergeli</v>
          </cell>
          <cell r="E351" t="str">
            <v>Юкори-Чирчикский р-н, п. Сергели, территория водозабора</v>
          </cell>
          <cell r="F351" t="str">
            <v>«Sergeli (CS4866)»</v>
          </cell>
          <cell r="G351" t="str">
            <v>Монтаж/демонтаж оборудования</v>
          </cell>
          <cell r="H351" t="str">
            <v>№5</v>
          </cell>
          <cell r="I351"/>
          <cell r="J351" t="str">
            <v>ООО «Communication»</v>
          </cell>
          <cell r="K351" t="str">
            <v>№105Д/21/ДУЗ</v>
          </cell>
          <cell r="L351" t="str">
            <v>07 мая 2021г.</v>
          </cell>
          <cell r="M351">
            <v>1000000000</v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/>
          <cell r="S351"/>
          <cell r="T351"/>
          <cell r="U351"/>
          <cell r="V351"/>
          <cell r="W351" t="str">
            <v/>
          </cell>
          <cell r="X351" t="str">
            <v/>
          </cell>
        </row>
        <row r="352">
          <cell r="A352" t="str">
            <v>SHA2444</v>
          </cell>
          <cell r="B352" t="str">
            <v>CS1677</v>
          </cell>
          <cell r="C352" t="str">
            <v>Шахрисабз</v>
          </cell>
          <cell r="D352" t="str">
            <v>Shurbazar</v>
          </cell>
          <cell r="E352" t="str">
            <v xml:space="preserve">Чиракчинский район, к-к Хужали, тер-я «Бахт уйи» </v>
          </cell>
          <cell r="F352" t="str">
            <v>«Shurbazar (CS1677)»</v>
          </cell>
          <cell r="G352" t="str">
            <v>Монтаж/демонтаж оборудования</v>
          </cell>
          <cell r="H352" t="str">
            <v>№3</v>
          </cell>
          <cell r="I352"/>
          <cell r="J352" t="str">
            <v>ООО «Communication»</v>
          </cell>
          <cell r="K352" t="str">
            <v>№106Д/21/ДУЗ</v>
          </cell>
          <cell r="L352" t="str">
            <v>07 мая 2021г.</v>
          </cell>
          <cell r="M352">
            <v>1000000000</v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/>
          <cell r="S352"/>
          <cell r="T352"/>
          <cell r="U352"/>
          <cell r="V352"/>
          <cell r="W352" t="str">
            <v/>
          </cell>
          <cell r="X352" t="str">
            <v/>
          </cell>
        </row>
        <row r="353">
          <cell r="A353" t="str">
            <v>SHA2463</v>
          </cell>
          <cell r="B353" t="str">
            <v>CS2656</v>
          </cell>
          <cell r="C353" t="str">
            <v>Шахрисабз</v>
          </cell>
          <cell r="D353" t="str">
            <v>Kukdala</v>
          </cell>
          <cell r="E353" t="str">
            <v>п. Кукдала, экономический колледж</v>
          </cell>
          <cell r="F353" t="str">
            <v>«Kukdala (CS2656)»</v>
          </cell>
          <cell r="G353" t="str">
            <v>Монтаж/демонтаж оборудования</v>
          </cell>
          <cell r="H353" t="str">
            <v>№3</v>
          </cell>
          <cell r="I353"/>
          <cell r="J353" t="str">
            <v>ООО «Communication»</v>
          </cell>
          <cell r="K353" t="str">
            <v>№106Д/21/ДУЗ</v>
          </cell>
          <cell r="L353" t="str">
            <v>07 мая 2021г.</v>
          </cell>
          <cell r="M353">
            <v>1000000000</v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/>
          <cell r="S353"/>
          <cell r="T353"/>
          <cell r="U353"/>
          <cell r="V353"/>
          <cell r="W353" t="str">
            <v/>
          </cell>
          <cell r="X353" t="str">
            <v/>
          </cell>
        </row>
        <row r="354">
          <cell r="A354" t="str">
            <v>SHA2487</v>
          </cell>
          <cell r="B354" t="str">
            <v>CS3531</v>
          </cell>
          <cell r="C354" t="str">
            <v>Шахрисабз</v>
          </cell>
          <cell r="D354" t="str">
            <v>Pahtalisoy</v>
          </cell>
          <cell r="E354" t="str">
            <v>Чирокчи тум, к. Пахталисой,Айритам КФЙф/х Курбонов Камол</v>
          </cell>
          <cell r="F354" t="str">
            <v>«Pahtalisoy (CS3531)»</v>
          </cell>
          <cell r="G354" t="str">
            <v>Монтаж/демонтаж оборудования</v>
          </cell>
          <cell r="H354" t="str">
            <v>№3</v>
          </cell>
          <cell r="I354"/>
          <cell r="J354" t="str">
            <v>ООО «Communication»</v>
          </cell>
          <cell r="K354" t="str">
            <v>№106Д/21/ДУЗ</v>
          </cell>
          <cell r="L354" t="str">
            <v>07 мая 2021г.</v>
          </cell>
          <cell r="M354">
            <v>1000000000</v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/>
          <cell r="S354"/>
          <cell r="T354"/>
          <cell r="U354"/>
          <cell r="V354"/>
          <cell r="W354" t="str">
            <v/>
          </cell>
          <cell r="X354" t="str">
            <v/>
          </cell>
        </row>
        <row r="355">
          <cell r="A355" t="str">
            <v>SHA2443</v>
          </cell>
          <cell r="B355" t="str">
            <v>CS1676</v>
          </cell>
          <cell r="C355" t="str">
            <v>Шахрисабз</v>
          </cell>
          <cell r="D355" t="str">
            <v>Shurkuduk</v>
          </cell>
          <cell r="E355" t="str">
            <v>Чиракчинский р-н, к-к. Шуркудук, зд.Транспортного колледжа</v>
          </cell>
          <cell r="F355" t="str">
            <v>«Shurkuduk (CS1676)»</v>
          </cell>
          <cell r="G355" t="str">
            <v>Монтаж/демонтаж оборудования</v>
          </cell>
          <cell r="H355" t="str">
            <v>№3</v>
          </cell>
          <cell r="I355"/>
          <cell r="J355" t="str">
            <v>ООО «Communication»</v>
          </cell>
          <cell r="K355" t="str">
            <v>№106Д/21/ДУЗ</v>
          </cell>
          <cell r="L355" t="str">
            <v>07 мая 2021г.</v>
          </cell>
          <cell r="M355">
            <v>1000000000</v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/>
          <cell r="S355"/>
          <cell r="T355"/>
          <cell r="U355"/>
          <cell r="V355"/>
          <cell r="W355" t="str">
            <v/>
          </cell>
          <cell r="X355" t="str">
            <v/>
          </cell>
        </row>
        <row r="356">
          <cell r="A356" t="str">
            <v>SHA2464</v>
          </cell>
          <cell r="B356" t="str">
            <v>CS2657</v>
          </cell>
          <cell r="C356" t="str">
            <v>Шахрисабз</v>
          </cell>
          <cell r="D356" t="str">
            <v>Chimkurgan</v>
          </cell>
          <cell r="E356" t="str">
            <v>Камашинский р-н, Чимкурганское водохранилище</v>
          </cell>
          <cell r="F356" t="str">
            <v>«Chimkurgan (CS2657)»</v>
          </cell>
          <cell r="G356" t="str">
            <v>Монтаж/демонтаж оборудования</v>
          </cell>
          <cell r="H356" t="str">
            <v>№3</v>
          </cell>
          <cell r="I356"/>
          <cell r="J356" t="str">
            <v>ООО «Communication»</v>
          </cell>
          <cell r="K356" t="str">
            <v>№106Д/21/ДУЗ</v>
          </cell>
          <cell r="L356" t="str">
            <v>07 мая 2021г.</v>
          </cell>
          <cell r="M356">
            <v>1000000000</v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/>
          <cell r="S356"/>
          <cell r="T356"/>
          <cell r="U356"/>
          <cell r="V356"/>
          <cell r="W356" t="str">
            <v/>
          </cell>
          <cell r="X356" t="str">
            <v/>
          </cell>
        </row>
        <row r="357">
          <cell r="A357" t="str">
            <v>SHA2486</v>
          </cell>
          <cell r="B357" t="str">
            <v>CS3530</v>
          </cell>
          <cell r="C357" t="str">
            <v>Шахрисабз</v>
          </cell>
          <cell r="D357" t="str">
            <v>Qozoq</v>
          </cell>
          <cell r="E357" t="str">
            <v>Яккабагский р-н, п. Козок, Яккабог Карвонбоши МТП</v>
          </cell>
          <cell r="F357" t="str">
            <v>«Qozoq (CS3530)»</v>
          </cell>
          <cell r="G357" t="str">
            <v>Монтаж/демонтаж оборудования</v>
          </cell>
          <cell r="H357" t="str">
            <v>№3</v>
          </cell>
          <cell r="I357"/>
          <cell r="J357" t="str">
            <v>ООО «Communication»</v>
          </cell>
          <cell r="K357" t="str">
            <v>№106Д/21/ДУЗ</v>
          </cell>
          <cell r="L357" t="str">
            <v>07 мая 2021г.</v>
          </cell>
          <cell r="M357">
            <v>1000000000</v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/>
          <cell r="S357"/>
          <cell r="T357"/>
          <cell r="U357"/>
          <cell r="V357"/>
          <cell r="W357" t="str">
            <v/>
          </cell>
          <cell r="X357" t="str">
            <v/>
          </cell>
        </row>
        <row r="358">
          <cell r="A358" t="str">
            <v>SHA2508</v>
          </cell>
          <cell r="B358" t="str">
            <v>SHA2508</v>
          </cell>
          <cell r="C358" t="str">
            <v>Шахрисабз</v>
          </cell>
          <cell r="D358" t="str">
            <v>Ishkent</v>
          </cell>
          <cell r="E358" t="str">
            <v>Кашкадарьинская область, Яккабагский район, к-к Ишкент</v>
          </cell>
          <cell r="F358" t="str">
            <v>«Ishkent (SHA2508)»</v>
          </cell>
          <cell r="G358" t="str">
            <v>Монтаж/демонтаж оборудования</v>
          </cell>
          <cell r="H358" t="str">
            <v>№3</v>
          </cell>
          <cell r="I358"/>
          <cell r="J358" t="str">
            <v>ООО «Communication»</v>
          </cell>
          <cell r="K358" t="str">
            <v>№106Д/21/ДУЗ</v>
          </cell>
          <cell r="L358" t="str">
            <v>07 мая 2021г.</v>
          </cell>
          <cell r="M358">
            <v>1000000000</v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/>
          <cell r="S358"/>
          <cell r="T358"/>
          <cell r="U358"/>
          <cell r="V358"/>
          <cell r="W358" t="str">
            <v/>
          </cell>
          <cell r="X358" t="str">
            <v/>
          </cell>
        </row>
        <row r="359">
          <cell r="A359" t="str">
            <v>SHA2519</v>
          </cell>
          <cell r="B359" t="str">
            <v>SHA2519</v>
          </cell>
          <cell r="C359" t="str">
            <v>Шахрисабз</v>
          </cell>
          <cell r="D359" t="str">
            <v>Chubron</v>
          </cell>
          <cell r="E359" t="str">
            <v>Кашкадаринская область,Яккабагский район, Кайрогоч МФЙ, к-к Чуброн</v>
          </cell>
          <cell r="F359" t="str">
            <v>«Chubron (SHA2519)»</v>
          </cell>
          <cell r="G359" t="str">
            <v>Монтаж/демонтаж оборудования</v>
          </cell>
          <cell r="H359" t="str">
            <v>№3</v>
          </cell>
          <cell r="I359"/>
          <cell r="J359" t="str">
            <v>ООО «Communication»</v>
          </cell>
          <cell r="K359" t="str">
            <v>№106Д/21/ДУЗ</v>
          </cell>
          <cell r="L359" t="str">
            <v>07 мая 2021г.</v>
          </cell>
          <cell r="M359">
            <v>1000000000</v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/>
          <cell r="S359"/>
          <cell r="T359"/>
          <cell r="U359"/>
          <cell r="V359"/>
          <cell r="W359" t="str">
            <v/>
          </cell>
          <cell r="X359" t="str">
            <v/>
          </cell>
        </row>
        <row r="360">
          <cell r="A360" t="str">
            <v>SHA2422</v>
          </cell>
          <cell r="B360" t="str">
            <v>CS0569</v>
          </cell>
          <cell r="C360" t="str">
            <v>Шахрисабз</v>
          </cell>
          <cell r="D360" t="str">
            <v>Miraki</v>
          </cell>
          <cell r="E360" t="str">
            <v>Шахрисабзский р-н  пос. МИРАКИ зд.  РТПЦ.</v>
          </cell>
          <cell r="F360" t="str">
            <v>«Miraki (CS0569)»</v>
          </cell>
          <cell r="G360" t="str">
            <v>Монтаж/демонтаж оборудования</v>
          </cell>
          <cell r="H360" t="str">
            <v>№3</v>
          </cell>
          <cell r="I360"/>
          <cell r="J360" t="str">
            <v>ООО «Communication»</v>
          </cell>
          <cell r="K360" t="str">
            <v>№106Д/21/ДУЗ</v>
          </cell>
          <cell r="L360" t="str">
            <v>07 мая 2021г.</v>
          </cell>
          <cell r="M360">
            <v>1000000000</v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/>
          <cell r="S360"/>
          <cell r="T360"/>
          <cell r="U360"/>
          <cell r="V360"/>
          <cell r="W360" t="str">
            <v/>
          </cell>
          <cell r="X360" t="str">
            <v/>
          </cell>
        </row>
        <row r="361">
          <cell r="A361" t="str">
            <v>SHA2501</v>
          </cell>
          <cell r="B361" t="str">
            <v>SHA2501</v>
          </cell>
          <cell r="C361" t="str">
            <v>Шахрисабз</v>
          </cell>
          <cell r="D361" t="str">
            <v>Achigi</v>
          </cell>
          <cell r="E361" t="str">
            <v>Кашкадарьинская область, Шахрисабзский район,Аччиги МФЙ, п.Аччиги</v>
          </cell>
          <cell r="F361" t="str">
            <v>«Achigi (SHA2501)»</v>
          </cell>
          <cell r="G361" t="str">
            <v>Монтаж/демонтаж оборудования</v>
          </cell>
          <cell r="H361" t="str">
            <v>№3</v>
          </cell>
          <cell r="I361"/>
          <cell r="J361" t="str">
            <v>ООО «Communication»</v>
          </cell>
          <cell r="K361" t="str">
            <v>№106Д/21/ДУЗ</v>
          </cell>
          <cell r="L361" t="str">
            <v>07 мая 2021г.</v>
          </cell>
          <cell r="M361">
            <v>1000000000</v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/>
          <cell r="S361"/>
          <cell r="T361"/>
          <cell r="U361"/>
          <cell r="V361"/>
          <cell r="W361" t="str">
            <v/>
          </cell>
          <cell r="X361" t="str">
            <v/>
          </cell>
        </row>
        <row r="362">
          <cell r="A362" t="str">
            <v>SHA2423</v>
          </cell>
          <cell r="B362" t="str">
            <v>CS1653</v>
          </cell>
          <cell r="C362" t="str">
            <v>Шахрисабз</v>
          </cell>
          <cell r="D362" t="str">
            <v>Makrid</v>
          </cell>
          <cell r="E362" t="str">
            <v>Китабский р-н    к-к  Макрид тер-я  Оксув-ирригация</v>
          </cell>
          <cell r="F362" t="str">
            <v>«Makrid (CS1653)»</v>
          </cell>
          <cell r="G362" t="str">
            <v>Монтаж/демонтаж оборудования</v>
          </cell>
          <cell r="H362" t="str">
            <v>№3</v>
          </cell>
          <cell r="I362"/>
          <cell r="J362" t="str">
            <v>ООО «Communication»</v>
          </cell>
          <cell r="K362" t="str">
            <v>№106Д/21/ДУЗ</v>
          </cell>
          <cell r="L362" t="str">
            <v>07 мая 2021г.</v>
          </cell>
          <cell r="M362">
            <v>1000000000</v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/>
          <cell r="S362"/>
          <cell r="T362"/>
          <cell r="U362"/>
          <cell r="V362"/>
          <cell r="W362" t="str">
            <v/>
          </cell>
          <cell r="X362" t="str">
            <v/>
          </cell>
        </row>
        <row r="363">
          <cell r="A363" t="str">
            <v>SHA2489</v>
          </cell>
          <cell r="B363" t="str">
            <v>CS3534</v>
          </cell>
          <cell r="C363" t="str">
            <v>Шахрисабз</v>
          </cell>
          <cell r="D363" t="str">
            <v>Saray</v>
          </cell>
          <cell r="E363" t="str">
            <v>Китоб тум, к. Сарой,ф/х Олмос</v>
          </cell>
          <cell r="F363" t="str">
            <v>«Saray (CS3534)»</v>
          </cell>
          <cell r="G363" t="str">
            <v>Монтаж/демонтаж оборудования</v>
          </cell>
          <cell r="H363" t="str">
            <v>№3</v>
          </cell>
          <cell r="I363"/>
          <cell r="J363" t="str">
            <v>ООО «Communication»</v>
          </cell>
          <cell r="K363" t="str">
            <v>№106Д/21/ДУЗ</v>
          </cell>
          <cell r="L363" t="str">
            <v>07 мая 2021г.</v>
          </cell>
          <cell r="M363">
            <v>1000000000</v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/>
          <cell r="S363"/>
          <cell r="T363"/>
          <cell r="U363"/>
          <cell r="V363"/>
          <cell r="W363" t="str">
            <v/>
          </cell>
          <cell r="X363" t="str">
            <v/>
          </cell>
        </row>
        <row r="364">
          <cell r="A364" t="str">
            <v>SHA2511</v>
          </cell>
          <cell r="B364" t="str">
            <v>SHA2511</v>
          </cell>
          <cell r="C364" t="str">
            <v>Шахрисабз</v>
          </cell>
          <cell r="D364" t="str">
            <v>Takhtakoracha dovon</v>
          </cell>
          <cell r="E364" t="str">
            <v>Кашкадарьинская область, Китабский район, к-к Кайнар, Кайнар МФЙ</v>
          </cell>
          <cell r="F364" t="str">
            <v>«Takhtakoracha dovon (SHA2511)»</v>
          </cell>
          <cell r="G364" t="str">
            <v>Монтаж/демонтаж оборудования</v>
          </cell>
          <cell r="H364" t="str">
            <v>№3</v>
          </cell>
          <cell r="I364"/>
          <cell r="J364" t="str">
            <v>ООО «Communication»</v>
          </cell>
          <cell r="K364" t="str">
            <v>№106Д/21/ДУЗ</v>
          </cell>
          <cell r="L364" t="str">
            <v>07 мая 2021г.</v>
          </cell>
          <cell r="M364">
            <v>1000000000</v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/>
          <cell r="S364"/>
          <cell r="T364"/>
          <cell r="U364"/>
          <cell r="V364"/>
          <cell r="W364" t="str">
            <v/>
          </cell>
          <cell r="X364" t="str">
            <v/>
          </cell>
        </row>
        <row r="365">
          <cell r="A365" t="str">
            <v>SHA2518</v>
          </cell>
          <cell r="B365" t="str">
            <v>SHA2518</v>
          </cell>
          <cell r="C365" t="str">
            <v>Шахрисабз</v>
          </cell>
          <cell r="D365" t="str">
            <v>Khalovot</v>
          </cell>
          <cell r="E365" t="str">
            <v xml:space="preserve">Кашкадаринская область,Китабский  район, Бахор МФЙ, кишлак Халовот </v>
          </cell>
          <cell r="F365" t="str">
            <v>«Khalovot (SHA2518)»</v>
          </cell>
          <cell r="G365" t="str">
            <v>Монтаж/демонтаж оборудования</v>
          </cell>
          <cell r="H365" t="str">
            <v>№3</v>
          </cell>
          <cell r="I365"/>
          <cell r="J365" t="str">
            <v>ООО «Communication»</v>
          </cell>
          <cell r="K365" t="str">
            <v>№106Д/21/ДУЗ</v>
          </cell>
          <cell r="L365" t="str">
            <v>07 мая 2021г.</v>
          </cell>
          <cell r="M365">
            <v>1000000000</v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/>
          <cell r="S365"/>
          <cell r="T365"/>
          <cell r="U365"/>
          <cell r="V365"/>
          <cell r="W365" t="str">
            <v/>
          </cell>
          <cell r="X365" t="str">
            <v/>
          </cell>
        </row>
        <row r="366">
          <cell r="A366" t="str">
            <v>SHA2515</v>
          </cell>
          <cell r="B366" t="str">
            <v>SHA2515</v>
          </cell>
          <cell r="C366" t="str">
            <v>Шахрисабз</v>
          </cell>
          <cell r="D366" t="str">
            <v>Ulugbek</v>
          </cell>
          <cell r="E366" t="str">
            <v>Кашкадаринская область,Китабский район, Ш /Х . Улугбек, пос. Денов</v>
          </cell>
          <cell r="F366" t="str">
            <v>«Ulugbek (SHA2515)»</v>
          </cell>
          <cell r="G366" t="str">
            <v>Монтаж/демонтаж оборудования</v>
          </cell>
          <cell r="H366" t="str">
            <v>№3</v>
          </cell>
          <cell r="I366"/>
          <cell r="J366" t="str">
            <v>ООО «Communication»</v>
          </cell>
          <cell r="K366" t="str">
            <v>№106Д/21/ДУЗ</v>
          </cell>
          <cell r="L366" t="str">
            <v>07 мая 2021г.</v>
          </cell>
          <cell r="M366">
            <v>1000000000</v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/>
          <cell r="S366"/>
          <cell r="T366"/>
          <cell r="U366"/>
          <cell r="V366"/>
          <cell r="W366" t="str">
            <v/>
          </cell>
          <cell r="X366" t="str">
            <v/>
          </cell>
        </row>
        <row r="367">
          <cell r="A367" t="str">
            <v>DZH3445</v>
          </cell>
          <cell r="B367" t="str">
            <v>CS0369</v>
          </cell>
          <cell r="C367" t="str">
            <v>Джизак</v>
          </cell>
          <cell r="D367" t="str">
            <v>Gagarin</v>
          </cell>
          <cell r="E367" t="str">
            <v>Джизакская область, Мирзачульский район, г.Гагарин, МФЙ «Mustaqillik», Гагарин шаҳри, ул.Бинокор, дом №13, почта</v>
          </cell>
          <cell r="F367" t="str">
            <v>«Gagarin (CS0369)»</v>
          </cell>
          <cell r="G367" t="str">
            <v>Монтаж/демонтаж оборудования</v>
          </cell>
          <cell r="H367" t="str">
            <v>№2</v>
          </cell>
          <cell r="I367"/>
          <cell r="J367" t="str">
            <v>ООО «Communication»</v>
          </cell>
          <cell r="K367" t="str">
            <v>№183Д/21/ДУЗ</v>
          </cell>
          <cell r="L367" t="str">
            <v>25 августа 2021г.</v>
          </cell>
          <cell r="M367">
            <v>1000000000</v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/>
          <cell r="S367"/>
          <cell r="T367"/>
          <cell r="U367"/>
          <cell r="V367"/>
          <cell r="W367" t="str">
            <v/>
          </cell>
          <cell r="X367" t="str">
            <v/>
          </cell>
        </row>
        <row r="368">
          <cell r="A368" t="str">
            <v>DZH3460</v>
          </cell>
          <cell r="B368" t="str">
            <v>CS2730</v>
          </cell>
          <cell r="C368" t="str">
            <v>Джизак</v>
          </cell>
          <cell r="D368" t="str">
            <v>Amangeldi</v>
          </cell>
          <cell r="E368" t="str">
            <v>Джиз. Обл., Фаришский р-н, ш.х. Амангельды Центральная Усадьба, зд.Центральной ремонтной мастерской</v>
          </cell>
          <cell r="F368" t="str">
            <v>«Amangeldi (CS2730)»</v>
          </cell>
          <cell r="G368" t="str">
            <v>Монтаж/демонтаж оборудования</v>
          </cell>
          <cell r="H368" t="str">
            <v>№2</v>
          </cell>
          <cell r="I368"/>
          <cell r="J368" t="str">
            <v>ООО «Communication»</v>
          </cell>
          <cell r="K368" t="str">
            <v>№183Д/21/ДУЗ</v>
          </cell>
          <cell r="L368" t="str">
            <v>25 августа 2021г.</v>
          </cell>
          <cell r="M368">
            <v>1000000000</v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/>
          <cell r="S368"/>
          <cell r="T368"/>
          <cell r="U368"/>
          <cell r="V368"/>
          <cell r="W368" t="str">
            <v/>
          </cell>
          <cell r="X368" t="str">
            <v/>
          </cell>
        </row>
        <row r="369">
          <cell r="A369" t="str">
            <v>DZH3455</v>
          </cell>
          <cell r="B369" t="str">
            <v>CS2712</v>
          </cell>
          <cell r="C369" t="str">
            <v>Джизак</v>
          </cell>
          <cell r="D369" t="str">
            <v>Arnasay</v>
          </cell>
          <cell r="E369" t="str">
            <v>Арнасайский туман, п. Голиблар,  зд Хокимият</v>
          </cell>
          <cell r="F369" t="str">
            <v>«Arnasay (CS2712)»</v>
          </cell>
          <cell r="G369" t="str">
            <v>Монтаж/демонтаж оборудования</v>
          </cell>
          <cell r="H369" t="str">
            <v>№2</v>
          </cell>
          <cell r="I369"/>
          <cell r="J369" t="str">
            <v>ООО «Communication»</v>
          </cell>
          <cell r="K369" t="str">
            <v>№183Д/21/ДУЗ</v>
          </cell>
          <cell r="L369" t="str">
            <v>25 августа 2021г.</v>
          </cell>
          <cell r="M369">
            <v>1000000000</v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/>
          <cell r="S369"/>
          <cell r="T369"/>
          <cell r="U369"/>
          <cell r="V369"/>
          <cell r="W369" t="str">
            <v/>
          </cell>
          <cell r="X369" t="str">
            <v/>
          </cell>
        </row>
        <row r="370">
          <cell r="A370" t="str">
            <v>DZH3469</v>
          </cell>
          <cell r="B370" t="str">
            <v>CS3300</v>
          </cell>
          <cell r="C370" t="str">
            <v>Джизак</v>
          </cell>
          <cell r="D370" t="str">
            <v>Chinabad</v>
          </cell>
          <cell r="E370" t="str">
            <v>Джиз. Обл., Арнасайский р-н, Чинабад КФЙ, курган Улугбек, школа№12</v>
          </cell>
          <cell r="F370" t="str">
            <v>«Chinabad (CS3300)»</v>
          </cell>
          <cell r="G370" t="str">
            <v>Монтаж/демонтаж оборудования</v>
          </cell>
          <cell r="H370" t="str">
            <v>№2</v>
          </cell>
          <cell r="I370"/>
          <cell r="J370" t="str">
            <v>ООО «Communication»</v>
          </cell>
          <cell r="K370" t="str">
            <v>№183Д/21/ДУЗ</v>
          </cell>
          <cell r="L370" t="str">
            <v>25 августа 2021г.</v>
          </cell>
          <cell r="M370">
            <v>1000000000</v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/>
          <cell r="S370"/>
          <cell r="T370"/>
          <cell r="U370"/>
          <cell r="V370"/>
          <cell r="W370" t="str">
            <v/>
          </cell>
          <cell r="X370" t="str">
            <v/>
          </cell>
        </row>
        <row r="371">
          <cell r="A371" t="str">
            <v>DZH3453</v>
          </cell>
          <cell r="B371" t="str">
            <v>CS2708</v>
          </cell>
          <cell r="C371" t="str">
            <v>Джизак</v>
          </cell>
          <cell r="D371" t="str">
            <v>Egizbulak</v>
          </cell>
          <cell r="E371" t="str">
            <v>Фаришский туман п. Эгизбулак в здании ООО Корбанат</v>
          </cell>
          <cell r="F371" t="str">
            <v>«Egizbulak (CS2708)»</v>
          </cell>
          <cell r="G371" t="str">
            <v>Монтаж/демонтаж оборудования</v>
          </cell>
          <cell r="H371" t="str">
            <v>№2</v>
          </cell>
          <cell r="I371"/>
          <cell r="J371" t="str">
            <v>ООО «Communication»</v>
          </cell>
          <cell r="K371" t="str">
            <v>№183Д/21/ДУЗ</v>
          </cell>
          <cell r="L371" t="str">
            <v>25 августа 2021г.</v>
          </cell>
          <cell r="M371">
            <v>1000000000</v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/>
          <cell r="S371"/>
          <cell r="T371"/>
          <cell r="U371"/>
          <cell r="V371"/>
          <cell r="W371" t="str">
            <v/>
          </cell>
          <cell r="X371" t="str">
            <v/>
          </cell>
        </row>
        <row r="372">
          <cell r="A372" t="str">
            <v>DZH3480</v>
          </cell>
          <cell r="B372" t="str">
            <v>CS3311</v>
          </cell>
          <cell r="C372" t="str">
            <v>Джизак</v>
          </cell>
          <cell r="D372" t="str">
            <v>AO Karbonat</v>
          </cell>
          <cell r="E372" t="str">
            <v>Форишский р-н, п.Эгизбулок, АО «Карбонат»</v>
          </cell>
          <cell r="F372" t="str">
            <v>«AO Karbonat (CS3311)»</v>
          </cell>
          <cell r="G372" t="str">
            <v>Монтаж/демонтаж оборудования</v>
          </cell>
          <cell r="H372" t="str">
            <v>№2</v>
          </cell>
          <cell r="I372"/>
          <cell r="J372" t="str">
            <v>ООО «Communication»</v>
          </cell>
          <cell r="K372" t="str">
            <v>№183Д/21/ДУЗ</v>
          </cell>
          <cell r="L372" t="str">
            <v>25 августа 2021г.</v>
          </cell>
          <cell r="M372">
            <v>1000000000</v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/>
          <cell r="S372"/>
          <cell r="T372"/>
          <cell r="U372"/>
          <cell r="V372"/>
          <cell r="W372" t="str">
            <v/>
          </cell>
          <cell r="X372" t="str">
            <v/>
          </cell>
        </row>
        <row r="373">
          <cell r="A373" t="str">
            <v>DZH3479</v>
          </cell>
          <cell r="B373" t="str">
            <v>CS3310</v>
          </cell>
          <cell r="C373" t="str">
            <v>Джизак</v>
          </cell>
          <cell r="D373" t="str">
            <v>Andijan</v>
          </cell>
          <cell r="E373" t="str">
            <v>Джиз. Обл., Зарбдорский р-н, Андижан КФЙ, школа№ 5</v>
          </cell>
          <cell r="F373" t="str">
            <v>«Andijan (CS3310)»</v>
          </cell>
          <cell r="G373" t="str">
            <v>Монтаж/демонтаж оборудования</v>
          </cell>
          <cell r="H373" t="str">
            <v>№2</v>
          </cell>
          <cell r="I373"/>
          <cell r="J373" t="str">
            <v>ООО «Communication»</v>
          </cell>
          <cell r="K373" t="str">
            <v>№183Д/21/ДУЗ</v>
          </cell>
          <cell r="L373" t="str">
            <v>25 августа 2021г.</v>
          </cell>
          <cell r="M373">
            <v>1000000000</v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/>
          <cell r="S373"/>
          <cell r="T373"/>
          <cell r="U373"/>
          <cell r="V373"/>
          <cell r="W373" t="str">
            <v/>
          </cell>
          <cell r="X373" t="str">
            <v/>
          </cell>
        </row>
        <row r="374">
          <cell r="A374" t="str">
            <v>DZH3537</v>
          </cell>
          <cell r="B374" t="str">
            <v>DZH3537</v>
          </cell>
          <cell r="C374" t="str">
            <v>Джизак</v>
          </cell>
          <cell r="D374" t="str">
            <v>Manas</v>
          </cell>
          <cell r="E374" t="str">
            <v>Джизакская область, Дустликский район, КФЙ "Manas", к.Манас, қ.ф.й. Манас</v>
          </cell>
          <cell r="F374" t="str">
            <v>«Manas (DZH3537)»</v>
          </cell>
          <cell r="G374" t="str">
            <v>Монтаж/демонтаж оборудования</v>
          </cell>
          <cell r="H374" t="str">
            <v>№2</v>
          </cell>
          <cell r="I374"/>
          <cell r="J374" t="str">
            <v>ООО «Communication»</v>
          </cell>
          <cell r="K374" t="str">
            <v>№183Д/21/ДУЗ</v>
          </cell>
          <cell r="L374" t="str">
            <v>25 августа 2021г.</v>
          </cell>
          <cell r="M374">
            <v>1000000000</v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/>
          <cell r="S374"/>
          <cell r="T374"/>
          <cell r="U374"/>
          <cell r="V374"/>
          <cell r="W374" t="str">
            <v/>
          </cell>
          <cell r="X374" t="str">
            <v/>
          </cell>
        </row>
        <row r="375">
          <cell r="A375" t="str">
            <v>DZH3493</v>
          </cell>
          <cell r="B375" t="str">
            <v>CS3329</v>
          </cell>
          <cell r="C375" t="str">
            <v>Джизак</v>
          </cell>
          <cell r="D375" t="str">
            <v>Sarmich</v>
          </cell>
          <cell r="E375" t="str">
            <v>Янгиободский р-н, к-к Сармич, КФЙ Сармич</v>
          </cell>
          <cell r="F375" t="str">
            <v>«Sarmich (CS3329)»</v>
          </cell>
          <cell r="G375" t="str">
            <v>Монтаж/демонтаж оборудования</v>
          </cell>
          <cell r="H375" t="str">
            <v>№2</v>
          </cell>
          <cell r="I375"/>
          <cell r="J375" t="str">
            <v>ООО «Communication»</v>
          </cell>
          <cell r="K375" t="str">
            <v>№183Д/21/ДУЗ</v>
          </cell>
          <cell r="L375" t="str">
            <v>25 августа 2021г.</v>
          </cell>
          <cell r="M375">
            <v>1000000000</v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/>
          <cell r="S375"/>
          <cell r="T375"/>
          <cell r="U375"/>
          <cell r="V375"/>
          <cell r="W375" t="str">
            <v/>
          </cell>
          <cell r="X375" t="str">
            <v/>
          </cell>
        </row>
        <row r="376">
          <cell r="A376" t="str">
            <v>DZH3494</v>
          </cell>
          <cell r="B376" t="str">
            <v>CS3333</v>
          </cell>
          <cell r="C376" t="str">
            <v>Джизак</v>
          </cell>
          <cell r="D376" t="str">
            <v>Savat</v>
          </cell>
          <cell r="E376" t="str">
            <v>Янгиободский р-н, к-к Совот, КФЙ Совот</v>
          </cell>
          <cell r="F376" t="str">
            <v>«Savat (CS3333)»</v>
          </cell>
          <cell r="G376" t="str">
            <v>Монтаж/демонтаж оборудования</v>
          </cell>
          <cell r="H376" t="str">
            <v>№2</v>
          </cell>
          <cell r="I376"/>
          <cell r="J376" t="str">
            <v>ООО «Communication»</v>
          </cell>
          <cell r="K376" t="str">
            <v>№183Д/21/ДУЗ</v>
          </cell>
          <cell r="L376" t="str">
            <v>25 августа 2021г.</v>
          </cell>
          <cell r="M376">
            <v>1000000000</v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/>
          <cell r="S376"/>
          <cell r="T376"/>
          <cell r="U376"/>
          <cell r="V376"/>
          <cell r="W376" t="str">
            <v/>
          </cell>
          <cell r="X376" t="str">
            <v/>
          </cell>
        </row>
        <row r="377">
          <cell r="A377" t="str">
            <v>DZH3478</v>
          </cell>
          <cell r="B377" t="str">
            <v>CS3309</v>
          </cell>
          <cell r="C377" t="str">
            <v>Джизак</v>
          </cell>
          <cell r="D377" t="str">
            <v>Pishagar</v>
          </cell>
          <cell r="E377" t="str">
            <v>Зоминский р-н, КФЙ Навоий, к-к Пшагар.</v>
          </cell>
          <cell r="F377" t="str">
            <v>«Pishagar (CS3309)»</v>
          </cell>
          <cell r="G377" t="str">
            <v>Монтаж/демонтаж оборудования</v>
          </cell>
          <cell r="H377" t="str">
            <v>№2</v>
          </cell>
          <cell r="I377"/>
          <cell r="J377" t="str">
            <v>ООО «Communication»</v>
          </cell>
          <cell r="K377" t="str">
            <v>№183Д/21/ДУЗ</v>
          </cell>
          <cell r="L377" t="str">
            <v>25 августа 2021г.</v>
          </cell>
          <cell r="M377">
            <v>1000000000</v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/>
          <cell r="S377"/>
          <cell r="T377"/>
          <cell r="U377"/>
          <cell r="V377"/>
          <cell r="W377" t="str">
            <v/>
          </cell>
          <cell r="X377" t="str">
            <v/>
          </cell>
        </row>
        <row r="378">
          <cell r="A378" t="str">
            <v>DZH3512</v>
          </cell>
          <cell r="B378" t="str">
            <v>CS4011</v>
          </cell>
          <cell r="C378" t="str">
            <v>Джизак</v>
          </cell>
          <cell r="D378" t="str">
            <v>6 razyezd</v>
          </cell>
          <cell r="E378" t="str">
            <v>Зоминск. Р-н, 6-й разъезд, Пардабай райис, фермер хужалиги</v>
          </cell>
          <cell r="F378" t="str">
            <v>«6 razyezd (CS4011)»</v>
          </cell>
          <cell r="G378" t="str">
            <v>Монтаж/демонтаж оборудования</v>
          </cell>
          <cell r="H378" t="str">
            <v>№3</v>
          </cell>
          <cell r="I378"/>
          <cell r="J378" t="str">
            <v>ООО «Communication»</v>
          </cell>
          <cell r="K378" t="str">
            <v>№183Д/21/ДУЗ</v>
          </cell>
          <cell r="L378" t="str">
            <v>25 августа 2021г.</v>
          </cell>
          <cell r="M378">
            <v>1000000000</v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/>
          <cell r="S378"/>
          <cell r="T378"/>
          <cell r="U378"/>
          <cell r="V378"/>
          <cell r="W378" t="str">
            <v/>
          </cell>
          <cell r="X378" t="str">
            <v/>
          </cell>
        </row>
        <row r="379">
          <cell r="A379" t="str">
            <v>DZH3426</v>
          </cell>
          <cell r="B379" t="str">
            <v>CS0372</v>
          </cell>
          <cell r="C379" t="str">
            <v>Джизак</v>
          </cell>
          <cell r="D379" t="str">
            <v>Zarbdar</v>
          </cell>
          <cell r="E379" t="str">
            <v>г. Зарбдар  ул. Ахунбабаева 14</v>
          </cell>
          <cell r="F379" t="str">
            <v>«Zarbdar (CS0372)»</v>
          </cell>
          <cell r="G379" t="str">
            <v>Монтаж/демонтаж оборудования</v>
          </cell>
          <cell r="H379" t="str">
            <v>№3</v>
          </cell>
          <cell r="I379"/>
          <cell r="J379" t="str">
            <v>ООО «Communication»</v>
          </cell>
          <cell r="K379" t="str">
            <v>№183Д/21/ДУЗ</v>
          </cell>
          <cell r="L379" t="str">
            <v>25 августа 2021г.</v>
          </cell>
          <cell r="M379">
            <v>1000000000</v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/>
          <cell r="S379"/>
          <cell r="T379"/>
          <cell r="U379"/>
          <cell r="V379"/>
          <cell r="W379" t="str">
            <v/>
          </cell>
          <cell r="X379" t="str">
            <v/>
          </cell>
        </row>
        <row r="380">
          <cell r="A380" t="str">
            <v>DZH3457</v>
          </cell>
          <cell r="B380" t="str">
            <v>CS2720</v>
          </cell>
          <cell r="C380" t="str">
            <v>Джизак</v>
          </cell>
          <cell r="D380" t="str">
            <v>Buston</v>
          </cell>
          <cell r="E380" t="str">
            <v>Зарбдорский р-н, г. Бустан, проспект Бустан дом №1</v>
          </cell>
          <cell r="F380" t="str">
            <v>«Buston (CS2720)»</v>
          </cell>
          <cell r="G380" t="str">
            <v>Монтаж/демонтаж оборудования</v>
          </cell>
          <cell r="H380" t="str">
            <v>№3</v>
          </cell>
          <cell r="I380"/>
          <cell r="J380" t="str">
            <v>ООО «Communication»</v>
          </cell>
          <cell r="K380" t="str">
            <v>№183Д/21/ДУЗ</v>
          </cell>
          <cell r="L380" t="str">
            <v>25 августа 2021г.</v>
          </cell>
          <cell r="M380">
            <v>1000000000</v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/>
          <cell r="S380"/>
          <cell r="T380"/>
          <cell r="U380"/>
          <cell r="V380"/>
          <cell r="W380" t="str">
            <v/>
          </cell>
          <cell r="X380" t="str">
            <v/>
          </cell>
        </row>
        <row r="381">
          <cell r="A381" t="str">
            <v>DZH3454</v>
          </cell>
          <cell r="B381" t="str">
            <v>CS2710</v>
          </cell>
          <cell r="C381" t="str">
            <v>Джизак</v>
          </cell>
          <cell r="D381" t="str">
            <v>Gandumtash</v>
          </cell>
          <cell r="E381" t="str">
            <v>Джизакский р-н, Гандумтош КФЙ, ул. Янгихает</v>
          </cell>
          <cell r="F381" t="str">
            <v>«Gandumtash (CS2710)»</v>
          </cell>
          <cell r="G381" t="str">
            <v>Монтаж/демонтаж оборудования</v>
          </cell>
          <cell r="H381" t="str">
            <v>№3</v>
          </cell>
          <cell r="I381"/>
          <cell r="J381" t="str">
            <v>ООО «Communication»</v>
          </cell>
          <cell r="K381" t="str">
            <v>№183Д/21/ДУЗ</v>
          </cell>
          <cell r="L381" t="str">
            <v>25 августа 2021г.</v>
          </cell>
          <cell r="M381">
            <v>1000000000</v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/>
          <cell r="S381"/>
          <cell r="T381"/>
          <cell r="U381"/>
          <cell r="V381"/>
          <cell r="W381" t="str">
            <v/>
          </cell>
          <cell r="X381" t="str">
            <v/>
          </cell>
        </row>
        <row r="382">
          <cell r="A382" t="str">
            <v>DZH3465</v>
          </cell>
          <cell r="B382" t="str">
            <v>CS2741</v>
          </cell>
          <cell r="C382" t="str">
            <v>Джизак</v>
          </cell>
          <cell r="D382" t="str">
            <v>Ittifoq</v>
          </cell>
          <cell r="E382" t="str">
            <v>Джиз. Обл., Джиз. Р-н, Хамза КФЙ, к. Ёйилма, школа №19</v>
          </cell>
          <cell r="F382" t="str">
            <v>«Ittifoq (CS2741)»</v>
          </cell>
          <cell r="G382" t="str">
            <v>Монтаж/демонтаж оборудования</v>
          </cell>
          <cell r="H382" t="str">
            <v>№3</v>
          </cell>
          <cell r="I382"/>
          <cell r="J382" t="str">
            <v>ООО «Communication»</v>
          </cell>
          <cell r="K382" t="str">
            <v>№183Д/21/ДУЗ</v>
          </cell>
          <cell r="L382" t="str">
            <v>25 августа 2021г.</v>
          </cell>
          <cell r="M382">
            <v>1000000000</v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/>
          <cell r="S382"/>
          <cell r="T382"/>
          <cell r="U382"/>
          <cell r="V382"/>
          <cell r="W382" t="str">
            <v/>
          </cell>
          <cell r="X382" t="str">
            <v/>
          </cell>
        </row>
        <row r="383">
          <cell r="A383" t="str">
            <v>DZH3523</v>
          </cell>
          <cell r="B383" t="str">
            <v>CS4023</v>
          </cell>
          <cell r="C383" t="str">
            <v>Джизак</v>
          </cell>
          <cell r="D383" t="str">
            <v>Korasay</v>
          </cell>
          <cell r="E383" t="str">
            <v>г. Джизак, м-ля Жилли-Гулли, к.Корасай</v>
          </cell>
          <cell r="F383" t="str">
            <v>«Korasay (CS4023)»</v>
          </cell>
          <cell r="G383" t="str">
            <v>Монтаж/демонтаж оборудования</v>
          </cell>
          <cell r="H383" t="str">
            <v>№3</v>
          </cell>
          <cell r="I383"/>
          <cell r="J383" t="str">
            <v>ООО «Communication»</v>
          </cell>
          <cell r="K383" t="str">
            <v>№183Д/21/ДУЗ</v>
          </cell>
          <cell r="L383" t="str">
            <v>25 августа 2021г.</v>
          </cell>
          <cell r="M383">
            <v>1000000000</v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/>
          <cell r="S383"/>
          <cell r="T383"/>
          <cell r="U383"/>
          <cell r="V383"/>
          <cell r="W383" t="str">
            <v/>
          </cell>
          <cell r="X383" t="str">
            <v/>
          </cell>
        </row>
        <row r="384">
          <cell r="A384" t="str">
            <v>DZH3459</v>
          </cell>
          <cell r="B384" t="str">
            <v>CS2729</v>
          </cell>
          <cell r="C384" t="str">
            <v>Джизак</v>
          </cell>
          <cell r="D384" t="str">
            <v>Uzunkuduk</v>
          </cell>
          <cell r="E384" t="str">
            <v>т-н Фариш  , к. Узункудук, шк. №9</v>
          </cell>
          <cell r="F384" t="str">
            <v>«Uzunkuduk (CS2729)»</v>
          </cell>
          <cell r="G384" t="str">
            <v>Монтаж/демонтаж оборудования</v>
          </cell>
          <cell r="H384" t="str">
            <v>№3</v>
          </cell>
          <cell r="I384"/>
          <cell r="J384" t="str">
            <v>ООО «Communication»</v>
          </cell>
          <cell r="K384" t="str">
            <v>№183Д/21/ДУЗ</v>
          </cell>
          <cell r="L384" t="str">
            <v>25 августа 2021г.</v>
          </cell>
          <cell r="M384">
            <v>1000000000</v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/>
          <cell r="S384"/>
          <cell r="T384"/>
          <cell r="U384"/>
          <cell r="V384"/>
          <cell r="W384" t="str">
            <v/>
          </cell>
          <cell r="X384" t="str">
            <v/>
          </cell>
        </row>
        <row r="385">
          <cell r="A385" t="str">
            <v>DZH3486</v>
          </cell>
          <cell r="B385" t="str">
            <v>CS3318</v>
          </cell>
          <cell r="C385" t="str">
            <v>Джизак</v>
          </cell>
          <cell r="D385" t="str">
            <v>Uhum</v>
          </cell>
          <cell r="E385" t="str">
            <v>Форишский р-н, к-к Ухум, КФЙ Ухумсая</v>
          </cell>
          <cell r="F385" t="str">
            <v>«Uhum (CS3318)»</v>
          </cell>
          <cell r="G385" t="str">
            <v>Монтаж/демонтаж оборудования</v>
          </cell>
          <cell r="H385" t="str">
            <v>№3</v>
          </cell>
          <cell r="I385"/>
          <cell r="J385" t="str">
            <v>ООО «Communication»</v>
          </cell>
          <cell r="K385" t="str">
            <v>№183Д/21/ДУЗ</v>
          </cell>
          <cell r="L385" t="str">
            <v>25 августа 2021г.</v>
          </cell>
          <cell r="M385">
            <v>1000000000</v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/>
          <cell r="S385"/>
          <cell r="T385"/>
          <cell r="U385"/>
          <cell r="V385"/>
          <cell r="W385" t="str">
            <v/>
          </cell>
          <cell r="X385" t="str">
            <v/>
          </cell>
        </row>
        <row r="386">
          <cell r="A386" t="str">
            <v>DZH3485</v>
          </cell>
          <cell r="B386" t="str">
            <v>CS3316</v>
          </cell>
          <cell r="C386" t="str">
            <v>Джизак</v>
          </cell>
          <cell r="D386" t="str">
            <v>Band</v>
          </cell>
          <cell r="E386" t="str">
            <v>Фориш.тум, Учкулоч ШФЙ,Хонбанди шахарча худуди</v>
          </cell>
          <cell r="F386" t="str">
            <v>«Band (CS3316)»</v>
          </cell>
          <cell r="G386" t="str">
            <v>Монтаж/демонтаж оборудования</v>
          </cell>
          <cell r="H386" t="str">
            <v>№3</v>
          </cell>
          <cell r="I386"/>
          <cell r="J386" t="str">
            <v>ООО «Communication»</v>
          </cell>
          <cell r="K386" t="str">
            <v>№183Д/21/ДУЗ</v>
          </cell>
          <cell r="L386" t="str">
            <v>25 августа 2021г.</v>
          </cell>
          <cell r="M386">
            <v>1000000000</v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/>
          <cell r="S386"/>
          <cell r="T386"/>
          <cell r="U386"/>
          <cell r="V386"/>
          <cell r="W386" t="str">
            <v/>
          </cell>
          <cell r="X386" t="str">
            <v/>
          </cell>
        </row>
        <row r="387">
          <cell r="A387" t="str">
            <v>DZH3527</v>
          </cell>
          <cell r="B387" t="str">
            <v>DZH3527</v>
          </cell>
          <cell r="C387" t="str">
            <v>Джизак</v>
          </cell>
          <cell r="D387" t="str">
            <v>PRS Turapulat</v>
          </cell>
          <cell r="E387" t="str">
            <v>Фаришский р-н, КФЙ Осмонсой</v>
          </cell>
          <cell r="F387" t="str">
            <v>«PRS Turapulat (DZH3527)»</v>
          </cell>
          <cell r="G387" t="str">
            <v>Монтаж/демонтаж оборудования</v>
          </cell>
          <cell r="H387" t="str">
            <v>№3</v>
          </cell>
          <cell r="I387"/>
          <cell r="J387" t="str">
            <v>ООО «Communication»</v>
          </cell>
          <cell r="K387" t="str">
            <v>№183Д/21/ДУЗ</v>
          </cell>
          <cell r="L387" t="str">
            <v>25 августа 2021г.</v>
          </cell>
          <cell r="M387">
            <v>1000000000</v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/>
          <cell r="S387"/>
          <cell r="T387"/>
          <cell r="U387"/>
          <cell r="V387"/>
          <cell r="W387" t="str">
            <v/>
          </cell>
          <cell r="X387" t="str">
            <v/>
          </cell>
        </row>
        <row r="388">
          <cell r="A388" t="str">
            <v>DZH3452</v>
          </cell>
          <cell r="B388" t="str">
            <v>CS2707</v>
          </cell>
          <cell r="C388" t="str">
            <v>Джизак</v>
          </cell>
          <cell r="D388" t="str">
            <v>Karabaganali</v>
          </cell>
          <cell r="E388" t="str">
            <v>Фаришский р-н, ш/х им. М. Оролов, к. Карабаганалы, м-ля Ясси Кечув</v>
          </cell>
          <cell r="F388" t="str">
            <v>«Karabaganali (CS2707)»</v>
          </cell>
          <cell r="G388" t="str">
            <v>Монтаж/демонтаж оборудования</v>
          </cell>
          <cell r="H388" t="str">
            <v>№3</v>
          </cell>
          <cell r="I388"/>
          <cell r="J388" t="str">
            <v>ООО «Communication»</v>
          </cell>
          <cell r="K388" t="str">
            <v>№183Д/21/ДУЗ</v>
          </cell>
          <cell r="L388" t="str">
            <v>25 августа 2021г.</v>
          </cell>
          <cell r="M388">
            <v>1000000000</v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/>
          <cell r="S388"/>
          <cell r="T388"/>
          <cell r="U388"/>
          <cell r="V388"/>
          <cell r="W388" t="str">
            <v/>
          </cell>
          <cell r="X388" t="str">
            <v/>
          </cell>
        </row>
        <row r="389">
          <cell r="A389" t="str">
            <v>DZH3495</v>
          </cell>
          <cell r="B389" t="str">
            <v>CS3334</v>
          </cell>
          <cell r="C389" t="str">
            <v>Джизак</v>
          </cell>
          <cell r="D389" t="str">
            <v>Sayat</v>
          </cell>
          <cell r="E389" t="str">
            <v>Форишский р-н, к-к Сайёд, МФЙ Сайёд</v>
          </cell>
          <cell r="F389" t="str">
            <v>«Sayat (CS3334)»</v>
          </cell>
          <cell r="G389" t="str">
            <v>Монтаж/демонтаж оборудования</v>
          </cell>
          <cell r="H389" t="str">
            <v>№4</v>
          </cell>
          <cell r="I389"/>
          <cell r="J389" t="str">
            <v>ООО «Communication»</v>
          </cell>
          <cell r="K389" t="str">
            <v>№183Д/21/ДУЗ</v>
          </cell>
          <cell r="L389" t="str">
            <v>25 августа 2021г.</v>
          </cell>
          <cell r="M389">
            <v>1000000000</v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/>
          <cell r="S389"/>
          <cell r="T389"/>
          <cell r="U389"/>
          <cell r="V389"/>
          <cell r="W389" t="str">
            <v/>
          </cell>
          <cell r="X389" t="str">
            <v/>
          </cell>
        </row>
        <row r="390">
          <cell r="A390" t="str">
            <v>DZH3489</v>
          </cell>
          <cell r="B390" t="str">
            <v>CS3321</v>
          </cell>
          <cell r="C390" t="str">
            <v>Джизак</v>
          </cell>
          <cell r="D390" t="str">
            <v>Gulchambar</v>
          </cell>
          <cell r="E390" t="str">
            <v>Джиз. Обл., Галляральский р-н, Гульчамбар КФЙ, к. Аной</v>
          </cell>
          <cell r="F390" t="str">
            <v>«Gulchambar (CS3321)»</v>
          </cell>
          <cell r="G390" t="str">
            <v>Монтаж/демонтаж оборудования</v>
          </cell>
          <cell r="H390" t="str">
            <v>№4</v>
          </cell>
          <cell r="I390"/>
          <cell r="J390" t="str">
            <v>ООО «Communication»</v>
          </cell>
          <cell r="K390" t="str">
            <v>№183Д/21/ДУЗ</v>
          </cell>
          <cell r="L390" t="str">
            <v>25 августа 2021г.</v>
          </cell>
          <cell r="M390">
            <v>1000000000</v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/>
          <cell r="S390"/>
          <cell r="T390"/>
          <cell r="U390"/>
          <cell r="V390"/>
          <cell r="W390" t="str">
            <v/>
          </cell>
          <cell r="X390" t="str">
            <v/>
          </cell>
        </row>
        <row r="391">
          <cell r="A391" t="str">
            <v>DZH3520</v>
          </cell>
          <cell r="B391" t="str">
            <v>CS4020</v>
          </cell>
          <cell r="C391" t="str">
            <v>Джизак</v>
          </cell>
          <cell r="D391" t="str">
            <v>Oktosh</v>
          </cell>
          <cell r="E391" t="str">
            <v>Галлаоралск. Р-н, Октош МФЙ</v>
          </cell>
          <cell r="F391" t="str">
            <v>«Oktosh (CS4020)»</v>
          </cell>
          <cell r="G391" t="str">
            <v>Монтаж/демонтаж оборудования</v>
          </cell>
          <cell r="H391" t="str">
            <v>№4</v>
          </cell>
          <cell r="I391"/>
          <cell r="J391" t="str">
            <v>ООО «Communication»</v>
          </cell>
          <cell r="K391" t="str">
            <v>№183Д/21/ДУЗ</v>
          </cell>
          <cell r="L391" t="str">
            <v>25 августа 2021г.</v>
          </cell>
          <cell r="M391">
            <v>1000000000</v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/>
          <cell r="S391"/>
          <cell r="T391"/>
          <cell r="U391"/>
          <cell r="V391"/>
          <cell r="W391" t="str">
            <v/>
          </cell>
          <cell r="X391" t="str">
            <v/>
          </cell>
        </row>
        <row r="392">
          <cell r="A392" t="str">
            <v>DZH3458</v>
          </cell>
          <cell r="B392" t="str">
            <v>CS2727</v>
          </cell>
          <cell r="C392" t="str">
            <v>Джизак</v>
          </cell>
          <cell r="D392" t="str">
            <v>Kamar</v>
          </cell>
          <cell r="E392" t="str">
            <v>т-н Галляарал, к-к Камар шк. №55</v>
          </cell>
          <cell r="F392" t="str">
            <v>«Kamar (CS2727)»</v>
          </cell>
          <cell r="G392" t="str">
            <v>Монтаж/демонтаж оборудования</v>
          </cell>
          <cell r="H392" t="str">
            <v>№4</v>
          </cell>
          <cell r="I392"/>
          <cell r="J392" t="str">
            <v>ООО «Communication»</v>
          </cell>
          <cell r="K392" t="str">
            <v>№183Д/21/ДУЗ</v>
          </cell>
          <cell r="L392" t="str">
            <v>25 августа 2021г.</v>
          </cell>
          <cell r="M392">
            <v>1000000000</v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/>
          <cell r="S392"/>
          <cell r="T392"/>
          <cell r="U392"/>
          <cell r="V392"/>
          <cell r="W392" t="str">
            <v/>
          </cell>
          <cell r="X392" t="str">
            <v/>
          </cell>
        </row>
        <row r="393">
          <cell r="A393" t="str">
            <v>DZH3490</v>
          </cell>
          <cell r="B393" t="str">
            <v>CS3322</v>
          </cell>
          <cell r="C393" t="str">
            <v>Джизак</v>
          </cell>
          <cell r="D393" t="str">
            <v>Sayfin</v>
          </cell>
          <cell r="E393" t="str">
            <v>Галляаральский р-н, Кукбулак КФЙ</v>
          </cell>
          <cell r="F393" t="str">
            <v>«Sayfin (CS3322)»</v>
          </cell>
          <cell r="G393" t="str">
            <v>Монтаж/демонтаж оборудования</v>
          </cell>
          <cell r="H393" t="str">
            <v>№4</v>
          </cell>
          <cell r="I393"/>
          <cell r="J393" t="str">
            <v>ООО «Communication»</v>
          </cell>
          <cell r="K393" t="str">
            <v>№183Д/21/ДУЗ</v>
          </cell>
          <cell r="L393" t="str">
            <v>25 августа 2021г.</v>
          </cell>
          <cell r="M393">
            <v>1000000000</v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/>
          <cell r="S393"/>
          <cell r="T393"/>
          <cell r="U393"/>
          <cell r="V393"/>
          <cell r="W393" t="str">
            <v/>
          </cell>
          <cell r="X393" t="str">
            <v/>
          </cell>
        </row>
        <row r="394">
          <cell r="A394" t="str">
            <v>DZH3488</v>
          </cell>
          <cell r="B394" t="str">
            <v>CS3320</v>
          </cell>
          <cell r="C394" t="str">
            <v>Джизак</v>
          </cell>
          <cell r="D394" t="str">
            <v>Yangiabad</v>
          </cell>
          <cell r="E394" t="str">
            <v>Джиз. Обл., Бахмальский р-н, Узулбулок КФЙ, к. Янгиабад</v>
          </cell>
          <cell r="F394" t="str">
            <v>«Yangiabad (CS3320)»</v>
          </cell>
          <cell r="G394" t="str">
            <v>Монтаж/демонтаж оборудования</v>
          </cell>
          <cell r="H394" t="str">
            <v>№4</v>
          </cell>
          <cell r="I394"/>
          <cell r="J394" t="str">
            <v>ООО «Communication»</v>
          </cell>
          <cell r="K394" t="str">
            <v>№183Д/21/ДУЗ</v>
          </cell>
          <cell r="L394" t="str">
            <v>25 августа 2021г.</v>
          </cell>
          <cell r="M394">
            <v>1000000000</v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/>
          <cell r="S394"/>
          <cell r="T394"/>
          <cell r="U394"/>
          <cell r="V394"/>
          <cell r="W394" t="str">
            <v/>
          </cell>
          <cell r="X394" t="str">
            <v/>
          </cell>
        </row>
        <row r="395">
          <cell r="A395" t="str">
            <v>DZH3535</v>
          </cell>
          <cell r="B395" t="str">
            <v>DZH3535</v>
          </cell>
          <cell r="C395" t="str">
            <v>Джизак</v>
          </cell>
          <cell r="D395" t="str">
            <v>Dusmat</v>
          </cell>
          <cell r="E395" t="str">
            <v xml:space="preserve">Бахмалский р-н, МФЙ Дусмат (переименован МФЙ Навбахор), п.Сой </v>
          </cell>
          <cell r="F395" t="str">
            <v>«Dusmat (DZH3535)»</v>
          </cell>
          <cell r="G395" t="str">
            <v>Монтаж/демонтаж оборудования</v>
          </cell>
          <cell r="H395" t="str">
            <v>№4</v>
          </cell>
          <cell r="I395"/>
          <cell r="J395" t="str">
            <v>ООО «Communication»</v>
          </cell>
          <cell r="K395" t="str">
            <v>№183Д/21/ДУЗ</v>
          </cell>
          <cell r="L395" t="str">
            <v>25 августа 2021г.</v>
          </cell>
          <cell r="M395">
            <v>1000000000</v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/>
          <cell r="S395"/>
          <cell r="T395"/>
          <cell r="U395"/>
          <cell r="V395"/>
          <cell r="W395" t="str">
            <v/>
          </cell>
          <cell r="X395" t="str">
            <v/>
          </cell>
        </row>
        <row r="396">
          <cell r="A396" t="str">
            <v>DZH3471</v>
          </cell>
          <cell r="B396" t="str">
            <v>CS3302</v>
          </cell>
          <cell r="C396" t="str">
            <v>Джизак</v>
          </cell>
          <cell r="D396" t="str">
            <v>Barlas</v>
          </cell>
          <cell r="E396" t="str">
            <v>Джиз. Обл., Бахмальский р-н, п. Барлос</v>
          </cell>
          <cell r="F396" t="str">
            <v>«Barlas (CS3302)»</v>
          </cell>
          <cell r="G396" t="str">
            <v>Монтаж/демонтаж оборудования</v>
          </cell>
          <cell r="H396" t="str">
            <v>№4</v>
          </cell>
          <cell r="I396"/>
          <cell r="J396" t="str">
            <v>ООО «Communication»</v>
          </cell>
          <cell r="K396" t="str">
            <v>№183Д/21/ДУЗ</v>
          </cell>
          <cell r="L396" t="str">
            <v>25 августа 2021г.</v>
          </cell>
          <cell r="M396">
            <v>1000000000</v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/>
          <cell r="S396"/>
          <cell r="T396"/>
          <cell r="U396"/>
          <cell r="V396"/>
          <cell r="W396" t="str">
            <v/>
          </cell>
          <cell r="X396" t="str">
            <v/>
          </cell>
        </row>
        <row r="397">
          <cell r="A397" t="str">
            <v>DZH3524</v>
          </cell>
          <cell r="B397" t="str">
            <v>CS4024</v>
          </cell>
          <cell r="C397" t="str">
            <v>Джизак</v>
          </cell>
          <cell r="D397" t="str">
            <v>Tongotar</v>
          </cell>
          <cell r="E397" t="str">
            <v>Бахмальский район, Тонготар КФИ, комбинат ОАО Ташкентвино, завод Бахмалвино</v>
          </cell>
          <cell r="F397" t="str">
            <v>«Tongotar (CS4024)»</v>
          </cell>
          <cell r="G397" t="str">
            <v>Монтаж/демонтаж оборудования</v>
          </cell>
          <cell r="H397" t="str">
            <v>№4</v>
          </cell>
          <cell r="I397"/>
          <cell r="J397" t="str">
            <v>ООО «Communication»</v>
          </cell>
          <cell r="K397" t="str">
            <v>№183Д/21/ДУЗ</v>
          </cell>
          <cell r="L397" t="str">
            <v>25 августа 2021г.</v>
          </cell>
          <cell r="M397">
            <v>1000000000</v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/>
          <cell r="S397"/>
          <cell r="T397"/>
          <cell r="U397"/>
          <cell r="V397"/>
          <cell r="W397" t="str">
            <v/>
          </cell>
          <cell r="X397" t="str">
            <v/>
          </cell>
        </row>
        <row r="398">
          <cell r="A398" t="str">
            <v>DZH3449</v>
          </cell>
          <cell r="B398" t="str">
            <v>CS2702</v>
          </cell>
          <cell r="C398" t="str">
            <v>Джизак</v>
          </cell>
          <cell r="D398" t="str">
            <v>Duvlat</v>
          </cell>
          <cell r="E398" t="str">
            <v>Бахмальский р-н, Санзар КФЙ, к. Дувлат</v>
          </cell>
          <cell r="F398" t="str">
            <v>«Duvlat (CS2702)»</v>
          </cell>
          <cell r="G398" t="str">
            <v>Монтаж/демонтаж оборудования</v>
          </cell>
          <cell r="H398" t="str">
            <v>№4</v>
          </cell>
          <cell r="I398"/>
          <cell r="J398" t="str">
            <v>ООО «Communication»</v>
          </cell>
          <cell r="K398" t="str">
            <v>№183Д/21/ДУЗ</v>
          </cell>
          <cell r="L398" t="str">
            <v>25 августа 2021г.</v>
          </cell>
          <cell r="M398">
            <v>1000000000</v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/>
          <cell r="S398"/>
          <cell r="T398"/>
          <cell r="U398"/>
          <cell r="V398"/>
          <cell r="W398" t="str">
            <v/>
          </cell>
          <cell r="X398" t="str">
            <v/>
          </cell>
        </row>
        <row r="399">
          <cell r="A399" t="str">
            <v>DZH3451</v>
          </cell>
          <cell r="B399" t="str">
            <v>CS2705</v>
          </cell>
          <cell r="C399" t="str">
            <v>Джизак</v>
          </cell>
          <cell r="D399" t="str">
            <v>Uylukma</v>
          </cell>
          <cell r="E399" t="str">
            <v>Бахмальский р-н, п. Уйлукма</v>
          </cell>
          <cell r="F399" t="str">
            <v>«Uylukma (CS2705)»</v>
          </cell>
          <cell r="G399" t="str">
            <v>Монтаж/демонтаж оборудования</v>
          </cell>
          <cell r="H399" t="str">
            <v>№4</v>
          </cell>
          <cell r="I399"/>
          <cell r="J399" t="str">
            <v>ООО «Communication»</v>
          </cell>
          <cell r="K399" t="str">
            <v>№183Д/21/ДУЗ</v>
          </cell>
          <cell r="L399" t="str">
            <v>25 августа 2021г.</v>
          </cell>
          <cell r="M399">
            <v>1000000000</v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/>
          <cell r="S399"/>
          <cell r="T399"/>
          <cell r="U399"/>
          <cell r="V399"/>
          <cell r="W399" t="str">
            <v/>
          </cell>
          <cell r="X399" t="str">
            <v/>
          </cell>
        </row>
        <row r="400">
          <cell r="A400" t="str">
            <v>DZH3438</v>
          </cell>
          <cell r="B400" t="str">
            <v>CS3438</v>
          </cell>
          <cell r="C400" t="str">
            <v>Джизак</v>
          </cell>
          <cell r="D400" t="str">
            <v>Zaamin Sanatoriy</v>
          </cell>
          <cell r="E400" t="str">
            <v>Зааминский р-н, Дуоба КФЙ, санаторий</v>
          </cell>
          <cell r="F400" t="str">
            <v>«Zaamin Sanatoriy (CS3438)»</v>
          </cell>
          <cell r="G400" t="str">
            <v>Монтаж/демонтаж оборудования</v>
          </cell>
          <cell r="H400" t="str">
            <v>№4</v>
          </cell>
          <cell r="I400"/>
          <cell r="J400" t="str">
            <v>ООО «Communication»</v>
          </cell>
          <cell r="K400" t="str">
            <v>№183Д/21/ДУЗ</v>
          </cell>
          <cell r="L400" t="str">
            <v>25 августа 2021г.</v>
          </cell>
          <cell r="M400">
            <v>1000000000</v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/>
          <cell r="S400"/>
          <cell r="T400"/>
          <cell r="U400"/>
          <cell r="V400"/>
          <cell r="W400" t="str">
            <v/>
          </cell>
          <cell r="X400" t="str">
            <v/>
          </cell>
        </row>
        <row r="401">
          <cell r="A401" t="str">
            <v>NAV1607</v>
          </cell>
          <cell r="B401" t="str">
            <v>NAV1607</v>
          </cell>
          <cell r="C401" t="str">
            <v>Навои</v>
          </cell>
          <cell r="D401" t="str">
            <v>Okrabot</v>
          </cell>
          <cell r="E401" t="str">
            <v xml:space="preserve">Навоийская область, Хатирчинский район, массив «А.Пулатов» </v>
          </cell>
          <cell r="F401" t="str">
            <v>«Okrabot (NAV1607)»</v>
          </cell>
          <cell r="G401" t="str">
            <v>Монтаж оборудования</v>
          </cell>
          <cell r="H401" t="str">
            <v>№2</v>
          </cell>
          <cell r="I401"/>
          <cell r="J401" t="str">
            <v>ООО «Bek Kom Engineering»</v>
          </cell>
          <cell r="K401" t="str">
            <v>№94Д/21/ДУЗ</v>
          </cell>
          <cell r="L401" t="str">
            <v>23 апреля 2021г.</v>
          </cell>
          <cell r="M401">
            <v>1000000000</v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/>
          <cell r="S401"/>
          <cell r="T401"/>
          <cell r="U401"/>
          <cell r="V401"/>
          <cell r="W401" t="str">
            <v/>
          </cell>
          <cell r="X401" t="str">
            <v/>
          </cell>
        </row>
        <row r="402">
          <cell r="A402" t="str">
            <v>NAV1701</v>
          </cell>
          <cell r="B402" t="str">
            <v>NAV1701</v>
          </cell>
          <cell r="C402" t="str">
            <v>Навои</v>
          </cell>
          <cell r="D402" t="str">
            <v>Zafarabad RU-5</v>
          </cell>
          <cell r="E402" t="str">
            <v>Навоийская область, Канимехский район, г. Зафарабад, МФЙ Зафарабад</v>
          </cell>
          <cell r="F402" t="str">
            <v>«Zafarabad RU-5 (NAV1701)»</v>
          </cell>
          <cell r="G402" t="str">
            <v>Монтаж оборудования</v>
          </cell>
          <cell r="H402" t="str">
            <v>№2</v>
          </cell>
          <cell r="I402"/>
          <cell r="J402" t="str">
            <v>ООО «Bek Kom Engineering»</v>
          </cell>
          <cell r="K402" t="str">
            <v>№94Д/21/ДУЗ</v>
          </cell>
          <cell r="L402" t="str">
            <v>23 апреля 2021г.</v>
          </cell>
          <cell r="M402">
            <v>1000000000</v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/>
          <cell r="S402"/>
          <cell r="T402"/>
          <cell r="U402"/>
          <cell r="V402"/>
          <cell r="W402" t="str">
            <v/>
          </cell>
          <cell r="X402" t="str">
            <v/>
          </cell>
        </row>
        <row r="403">
          <cell r="A403" t="str">
            <v>NAV1702</v>
          </cell>
          <cell r="B403" t="str">
            <v>NAV1702</v>
          </cell>
          <cell r="C403" t="str">
            <v>Навои</v>
          </cell>
          <cell r="D403" t="str">
            <v>KiziUcum cement</v>
          </cell>
          <cell r="E403" t="str">
            <v>Навоийская область, Карманинский район, рядом с производственными объектами АО Кизилкзпицемент</v>
          </cell>
          <cell r="F403" t="str">
            <v>«KiziUcum cement (NAV1702)»</v>
          </cell>
          <cell r="G403" t="str">
            <v>Монтаж оборудования</v>
          </cell>
          <cell r="H403" t="str">
            <v>№2</v>
          </cell>
          <cell r="I403"/>
          <cell r="J403" t="str">
            <v>ООО «Bek Kom Engineering»</v>
          </cell>
          <cell r="K403" t="str">
            <v>№94Д/21/ДУЗ</v>
          </cell>
          <cell r="L403" t="str">
            <v>23 апреля 2021г.</v>
          </cell>
          <cell r="M403">
            <v>1000000000</v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/>
          <cell r="S403"/>
          <cell r="T403"/>
          <cell r="U403"/>
          <cell r="V403"/>
          <cell r="W403" t="str">
            <v/>
          </cell>
          <cell r="X403" t="str">
            <v/>
          </cell>
        </row>
        <row r="404">
          <cell r="A404" t="str">
            <v>NAV1707</v>
          </cell>
          <cell r="B404" t="str">
            <v>NAV1707</v>
          </cell>
          <cell r="C404" t="str">
            <v>Навои</v>
          </cell>
          <cell r="D404" t="str">
            <v>Sharshara</v>
          </cell>
          <cell r="E404" t="str">
            <v>Навоийская область, Нуратинский район, МФИ Нурфахр</v>
          </cell>
          <cell r="F404" t="str">
            <v>«Sharshara (NAV1707)»</v>
          </cell>
          <cell r="G404" t="str">
            <v>Монтаж оборудования</v>
          </cell>
          <cell r="H404" t="str">
            <v>№2</v>
          </cell>
          <cell r="I404"/>
          <cell r="J404" t="str">
            <v>ООО «Bek Kom Engineering»</v>
          </cell>
          <cell r="K404" t="str">
            <v>№94Д/21/ДУЗ</v>
          </cell>
          <cell r="L404" t="str">
            <v>23 апреля 2021г.</v>
          </cell>
          <cell r="M404">
            <v>1000000000</v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/>
          <cell r="S404"/>
          <cell r="T404"/>
          <cell r="U404"/>
          <cell r="V404"/>
          <cell r="W404" t="str">
            <v/>
          </cell>
          <cell r="X404" t="str">
            <v/>
          </cell>
        </row>
        <row r="405">
          <cell r="A405" t="str">
            <v>NAV1708</v>
          </cell>
          <cell r="B405" t="str">
            <v>NAV1708</v>
          </cell>
          <cell r="C405" t="str">
            <v>Навои</v>
          </cell>
          <cell r="D405" t="str">
            <v>Kalayazizan</v>
          </cell>
          <cell r="E405" t="str">
            <v>Навоийская область, Кизилтепинский район, МФИ Калайазизан</v>
          </cell>
          <cell r="F405" t="str">
            <v>«Kalayazizan (NAV1708)»</v>
          </cell>
          <cell r="G405" t="str">
            <v>Монтаж оборудования</v>
          </cell>
          <cell r="H405" t="str">
            <v>№2</v>
          </cell>
          <cell r="I405"/>
          <cell r="J405" t="str">
            <v>ООО «Bek Kom Engineering»</v>
          </cell>
          <cell r="K405" t="str">
            <v>№94Д/21/ДУЗ</v>
          </cell>
          <cell r="L405" t="str">
            <v>23 апреля 2021г.</v>
          </cell>
          <cell r="M405">
            <v>1000000000</v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/>
          <cell r="S405"/>
          <cell r="T405"/>
          <cell r="U405"/>
          <cell r="V405"/>
          <cell r="W405" t="str">
            <v/>
          </cell>
          <cell r="X405" t="str">
            <v/>
          </cell>
        </row>
        <row r="406">
          <cell r="A406" t="str">
            <v>NAV1711</v>
          </cell>
          <cell r="B406" t="str">
            <v>NAV1711</v>
          </cell>
          <cell r="C406" t="str">
            <v>Навои</v>
          </cell>
          <cell r="D406" t="str">
            <v>Gurda</v>
          </cell>
          <cell r="E406" t="str">
            <v>Навоийская область,Карманинский район, МФЙ Гурда, ул.Нурафшон</v>
          </cell>
          <cell r="F406" t="str">
            <v>«Gurda (NAV1711)»</v>
          </cell>
          <cell r="G406" t="str">
            <v>Монтаж оборудования</v>
          </cell>
          <cell r="H406" t="str">
            <v>№2</v>
          </cell>
          <cell r="I406"/>
          <cell r="J406" t="str">
            <v>ООО «Bek Kom Engineering»</v>
          </cell>
          <cell r="K406" t="str">
            <v>№94Д/21/ДУЗ</v>
          </cell>
          <cell r="L406" t="str">
            <v>23 апреля 2021г.</v>
          </cell>
          <cell r="M406">
            <v>1000000000</v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/>
          <cell r="S406"/>
          <cell r="T406"/>
          <cell r="U406"/>
          <cell r="V406"/>
          <cell r="W406" t="str">
            <v/>
          </cell>
          <cell r="X406" t="str">
            <v/>
          </cell>
        </row>
        <row r="407">
          <cell r="A407" t="str">
            <v>NAV1713</v>
          </cell>
          <cell r="B407" t="str">
            <v>NAV1713</v>
          </cell>
          <cell r="C407" t="str">
            <v>Навои</v>
          </cell>
          <cell r="D407" t="str">
            <v>Gangir</v>
          </cell>
          <cell r="E407" t="str">
            <v>Навоийская область, Хатирчинский район, МФЙ Найман, ул. Гангир</v>
          </cell>
          <cell r="F407" t="str">
            <v>«Gangir (NAV1713)»</v>
          </cell>
          <cell r="G407" t="str">
            <v>Монтаж оборудования</v>
          </cell>
          <cell r="H407" t="str">
            <v>№2</v>
          </cell>
          <cell r="I407"/>
          <cell r="J407" t="str">
            <v>ООО «Bek Kom Engineering»</v>
          </cell>
          <cell r="K407" t="str">
            <v>№94Д/21/ДУЗ</v>
          </cell>
          <cell r="L407" t="str">
            <v>23 апреля 2021г.</v>
          </cell>
          <cell r="M407">
            <v>1000000000</v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/>
          <cell r="S407"/>
          <cell r="T407"/>
          <cell r="U407"/>
          <cell r="V407"/>
          <cell r="W407" t="str">
            <v/>
          </cell>
          <cell r="X407" t="str">
            <v/>
          </cell>
        </row>
        <row r="408">
          <cell r="A408" t="str">
            <v>NAV1714</v>
          </cell>
          <cell r="B408" t="str">
            <v>NAV1714</v>
          </cell>
          <cell r="C408" t="str">
            <v>Навои</v>
          </cell>
          <cell r="D408" t="str">
            <v>Shibzon</v>
          </cell>
          <cell r="E408" t="str">
            <v>Навоийская область, Карманинский район, МФИ Шибзон</v>
          </cell>
          <cell r="F408" t="str">
            <v>«Shibzon (NAV1714)»</v>
          </cell>
          <cell r="G408" t="str">
            <v>Монтаж оборудования</v>
          </cell>
          <cell r="H408" t="str">
            <v>№2</v>
          </cell>
          <cell r="I408"/>
          <cell r="J408" t="str">
            <v>ООО «Bek Kom Engineering»</v>
          </cell>
          <cell r="K408" t="str">
            <v>№94Д/21/ДУЗ</v>
          </cell>
          <cell r="L408" t="str">
            <v>23 апреля 2021г.</v>
          </cell>
          <cell r="M408">
            <v>1000000000</v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/>
          <cell r="S408"/>
          <cell r="T408"/>
          <cell r="U408"/>
          <cell r="V408"/>
          <cell r="W408" t="str">
            <v/>
          </cell>
          <cell r="X408" t="str">
            <v/>
          </cell>
        </row>
        <row r="409">
          <cell r="A409" t="str">
            <v>NAV1715</v>
          </cell>
          <cell r="B409" t="str">
            <v>NAV1715</v>
          </cell>
          <cell r="C409" t="str">
            <v>Навои</v>
          </cell>
          <cell r="D409" t="str">
            <v>Ibn Sino</v>
          </cell>
          <cell r="E409" t="str">
            <v>Навоийская область, Хатирчинский район, ФХ Ибн Сино, МФЙ Корача</v>
          </cell>
          <cell r="F409" t="str">
            <v>«Ibn Sino (NAV1715)»</v>
          </cell>
          <cell r="G409" t="str">
            <v>Монтаж оборудования</v>
          </cell>
          <cell r="H409" t="str">
            <v>№2</v>
          </cell>
          <cell r="I409"/>
          <cell r="J409" t="str">
            <v>ООО «Bek Kom Engineering»</v>
          </cell>
          <cell r="K409" t="str">
            <v>№94Д/21/ДУЗ</v>
          </cell>
          <cell r="L409" t="str">
            <v>23 апреля 2021г.</v>
          </cell>
          <cell r="M409">
            <v>1000000000</v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/>
          <cell r="S409"/>
          <cell r="T409"/>
          <cell r="U409"/>
          <cell r="V409"/>
          <cell r="W409" t="str">
            <v/>
          </cell>
          <cell r="X409" t="str">
            <v/>
          </cell>
        </row>
        <row r="410">
          <cell r="A410" t="str">
            <v>NAV1716</v>
          </cell>
          <cell r="B410" t="str">
            <v>NAV1716</v>
          </cell>
          <cell r="C410" t="str">
            <v>Навои</v>
          </cell>
          <cell r="D410" t="str">
            <v>Kalkon ota</v>
          </cell>
          <cell r="E410" t="str">
            <v>Навоийская область, Новбахорский район, пос. Калкон ота, МФЙ Узбекистан</v>
          </cell>
          <cell r="F410" t="str">
            <v>«Kalkon ota (NAV1716)»</v>
          </cell>
          <cell r="G410" t="str">
            <v>Монтаж оборудования</v>
          </cell>
          <cell r="H410" t="str">
            <v>№2</v>
          </cell>
          <cell r="I410"/>
          <cell r="J410" t="str">
            <v>ООО «Bek Kom Engineering»</v>
          </cell>
          <cell r="K410" t="str">
            <v>№94Д/21/ДУЗ</v>
          </cell>
          <cell r="L410" t="str">
            <v>23 апреля 2021г.</v>
          </cell>
          <cell r="M410">
            <v>1000000000</v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/>
          <cell r="S410"/>
          <cell r="T410"/>
          <cell r="U410"/>
          <cell r="V410"/>
          <cell r="W410" t="str">
            <v/>
          </cell>
          <cell r="X410" t="str">
            <v/>
          </cell>
        </row>
        <row r="411">
          <cell r="A411" t="str">
            <v>NAV1720</v>
          </cell>
          <cell r="B411" t="str">
            <v>NAV1720</v>
          </cell>
          <cell r="C411" t="str">
            <v>Навои</v>
          </cell>
          <cell r="D411" t="str">
            <v>Tashquloq</v>
          </cell>
          <cell r="E411" t="str">
            <v>Навоийская область, Хатирчинский район, ФО Э. Абдиев</v>
          </cell>
          <cell r="F411" t="str">
            <v>«Tashquloq (NAV1720)»</v>
          </cell>
          <cell r="G411" t="str">
            <v>Монтаж оборудования</v>
          </cell>
          <cell r="H411" t="str">
            <v>№2</v>
          </cell>
          <cell r="I411"/>
          <cell r="J411" t="str">
            <v>ООО «Bek Kom Engineering»</v>
          </cell>
          <cell r="K411" t="str">
            <v>№94Д/21/ДУЗ</v>
          </cell>
          <cell r="L411" t="str">
            <v>23 апреля 2021г.</v>
          </cell>
          <cell r="M411">
            <v>1000000000</v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/>
          <cell r="S411"/>
          <cell r="T411"/>
          <cell r="U411"/>
          <cell r="V411"/>
          <cell r="W411" t="str">
            <v/>
          </cell>
          <cell r="X411" t="str">
            <v/>
          </cell>
        </row>
        <row r="412">
          <cell r="A412" t="str">
            <v>NAV1721</v>
          </cell>
          <cell r="B412" t="str">
            <v>NAV1721</v>
          </cell>
          <cell r="C412" t="str">
            <v>Навои</v>
          </cell>
          <cell r="D412" t="str">
            <v>Nasosnaya</v>
          </cell>
          <cell r="E412" t="str">
            <v>Навоийская область, Карманинский район, МФИ Тинчлик, рядом с Водонасосной НГМК</v>
          </cell>
          <cell r="F412" t="str">
            <v>«Nasosnaya (NAV1721)»</v>
          </cell>
          <cell r="G412" t="str">
            <v>Монтаж оборудования</v>
          </cell>
          <cell r="H412" t="str">
            <v>№2</v>
          </cell>
          <cell r="I412"/>
          <cell r="J412" t="str">
            <v>ООО «Bek Kom Engineering»</v>
          </cell>
          <cell r="K412" t="str">
            <v>№94Д/21/ДУЗ</v>
          </cell>
          <cell r="L412" t="str">
            <v>23 апреля 2021г.</v>
          </cell>
          <cell r="M412">
            <v>1000000000</v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/>
          <cell r="S412"/>
          <cell r="T412"/>
          <cell r="U412"/>
          <cell r="V412"/>
          <cell r="W412" t="str">
            <v/>
          </cell>
          <cell r="X412" t="str">
            <v/>
          </cell>
        </row>
        <row r="413">
          <cell r="A413" t="str">
            <v>NAV1722</v>
          </cell>
          <cell r="B413" t="str">
            <v>NAV1722</v>
          </cell>
          <cell r="C413" t="str">
            <v>Навои</v>
          </cell>
          <cell r="D413" t="str">
            <v>Malik</v>
          </cell>
          <cell r="E413" t="str">
            <v>Навоийская область, Карманинский район, МФИ Малик</v>
          </cell>
          <cell r="F413" t="str">
            <v>«Malik (NAV1722)»</v>
          </cell>
          <cell r="G413" t="str">
            <v>Монтаж оборудования</v>
          </cell>
          <cell r="H413" t="str">
            <v>№2</v>
          </cell>
          <cell r="I413"/>
          <cell r="J413" t="str">
            <v>ООО «Bek Kom Engineering»</v>
          </cell>
          <cell r="K413" t="str">
            <v>№94Д/21/ДУЗ</v>
          </cell>
          <cell r="L413" t="str">
            <v>23 апреля 2021г.</v>
          </cell>
          <cell r="M413">
            <v>1000000000</v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/>
          <cell r="S413"/>
          <cell r="T413"/>
          <cell r="U413"/>
          <cell r="V413"/>
          <cell r="W413" t="str">
            <v/>
          </cell>
          <cell r="X413" t="str">
            <v/>
          </cell>
        </row>
        <row r="414">
          <cell r="A414" t="str">
            <v>NAV1726</v>
          </cell>
          <cell r="B414" t="str">
            <v>NAV1726</v>
          </cell>
          <cell r="C414" t="str">
            <v>Навои</v>
          </cell>
          <cell r="D414" t="str">
            <v>Xodjabad</v>
          </cell>
          <cell r="E414" t="str">
            <v>Навоийская область, Нуратинский район, пос. Ходжиабад, МФИ Ходжиабад</v>
          </cell>
          <cell r="F414" t="str">
            <v>«Xodjabad (NAV1726)»</v>
          </cell>
          <cell r="G414" t="str">
            <v>Монтаж оборудования</v>
          </cell>
          <cell r="H414" t="str">
            <v>№2</v>
          </cell>
          <cell r="I414"/>
          <cell r="J414" t="str">
            <v>ООО «Bek Kom Engineering»</v>
          </cell>
          <cell r="K414" t="str">
            <v>№94Д/21/ДУЗ</v>
          </cell>
          <cell r="L414" t="str">
            <v>23 апреля 2021г.</v>
          </cell>
          <cell r="M414">
            <v>1000000000</v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/>
          <cell r="S414"/>
          <cell r="T414"/>
          <cell r="U414"/>
          <cell r="V414"/>
          <cell r="W414" t="str">
            <v/>
          </cell>
          <cell r="X414" t="str">
            <v/>
          </cell>
        </row>
        <row r="415">
          <cell r="A415" t="str">
            <v>NAV1727</v>
          </cell>
          <cell r="B415" t="str">
            <v>NAV1727</v>
          </cell>
          <cell r="C415" t="str">
            <v>Навои</v>
          </cell>
          <cell r="D415" t="str">
            <v>Xusbiddin</v>
          </cell>
          <cell r="E415" t="str">
            <v>Навоийская область, Кизилтепинский район, МФИ Хусбиддин</v>
          </cell>
          <cell r="F415" t="str">
            <v>«Xusbiddin (NAV1727)»</v>
          </cell>
          <cell r="G415" t="str">
            <v>Монтаж оборудования</v>
          </cell>
          <cell r="H415" t="str">
            <v>№2</v>
          </cell>
          <cell r="I415"/>
          <cell r="J415" t="str">
            <v>ООО «Bek Kom Engineering»</v>
          </cell>
          <cell r="K415" t="str">
            <v>№94Д/21/ДУЗ</v>
          </cell>
          <cell r="L415" t="str">
            <v>23 апреля 2021г.</v>
          </cell>
          <cell r="M415">
            <v>1000000000</v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/>
          <cell r="S415"/>
          <cell r="T415"/>
          <cell r="U415"/>
          <cell r="V415"/>
          <cell r="W415" t="str">
            <v/>
          </cell>
          <cell r="X415" t="str">
            <v/>
          </cell>
        </row>
        <row r="416">
          <cell r="A416" t="str">
            <v>TSH4178</v>
          </cell>
          <cell r="B416" t="str">
            <v>CS3003</v>
          </cell>
          <cell r="C416" t="str">
            <v>Ташкент</v>
          </cell>
          <cell r="D416" t="str">
            <v>Agrofirma "Navoi Mirishkor"</v>
          </cell>
          <cell r="E416" t="str">
            <v>Таш. обл., Таш р-н, КФЙ Чувалачи, ул. Алмазор, д.1</v>
          </cell>
          <cell r="F416" t="str">
            <v>«Agrofirma "Navoi Mirishkor" (CS3003)»</v>
          </cell>
          <cell r="G416" t="str">
            <v>Монтаж/демонтаж оборудования</v>
          </cell>
          <cell r="H416" t="str">
            <v>№24</v>
          </cell>
          <cell r="I416"/>
          <cell r="J416" t="str">
            <v>ООО «Bek Kom Engineering»</v>
          </cell>
          <cell r="K416" t="str">
            <v>№92Д/21/ДУЗ</v>
          </cell>
          <cell r="L416" t="str">
            <v>23 апреля 2021г.</v>
          </cell>
          <cell r="M416">
            <v>1000000000</v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/>
          <cell r="S416"/>
          <cell r="T416"/>
          <cell r="U416"/>
          <cell r="V416"/>
          <cell r="W416" t="str">
            <v/>
          </cell>
          <cell r="X416" t="str">
            <v/>
          </cell>
        </row>
        <row r="417">
          <cell r="A417" t="str">
            <v>TSH4195</v>
          </cell>
          <cell r="B417" t="str">
            <v>CS0602</v>
          </cell>
          <cell r="C417" t="str">
            <v>Ташкент</v>
          </cell>
          <cell r="D417" t="str">
            <v>Chuvalachi</v>
          </cell>
          <cell r="E417" t="str">
            <v>Таш. обл., Таш. р-н, КФЙ Чувалачи,махал. Ком. Гультепа</v>
          </cell>
          <cell r="F417" t="str">
            <v>«Chuvalachi (CS0602)»</v>
          </cell>
          <cell r="G417" t="str">
            <v>Монтаж/демонтаж оборудования</v>
          </cell>
          <cell r="H417" t="str">
            <v>№24</v>
          </cell>
          <cell r="I417"/>
          <cell r="J417" t="str">
            <v>ООО «Bek Kom Engineering»</v>
          </cell>
          <cell r="K417" t="str">
            <v>№92Д/21/ДУЗ</v>
          </cell>
          <cell r="L417" t="str">
            <v>23 апреля 2021г.</v>
          </cell>
          <cell r="M417">
            <v>1000000000</v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/>
          <cell r="S417"/>
          <cell r="T417"/>
          <cell r="U417"/>
          <cell r="V417"/>
          <cell r="W417" t="str">
            <v/>
          </cell>
          <cell r="X417" t="str">
            <v/>
          </cell>
        </row>
        <row r="418">
          <cell r="A418" t="str">
            <v>TSH4383</v>
          </cell>
          <cell r="B418" t="str">
            <v>CS3112</v>
          </cell>
          <cell r="C418" t="str">
            <v>Ташкент</v>
          </cell>
          <cell r="D418" t="str">
            <v>Yunusabad veschevoy</v>
          </cell>
          <cell r="E418" t="str">
            <v>Таш.обл, Зангиат.р-н,Чоштепа КФЙ, Тошкент авто халка йули</v>
          </cell>
          <cell r="F418" t="str">
            <v>«Yunusabad veschevoy (CS3112)»</v>
          </cell>
          <cell r="G418" t="str">
            <v>Монтаж/демонтаж оборудования</v>
          </cell>
          <cell r="H418" t="str">
            <v>№24</v>
          </cell>
          <cell r="I418"/>
          <cell r="J418" t="str">
            <v>ООО «Bek Kom Engineering»</v>
          </cell>
          <cell r="K418" t="str">
            <v>№92Д/21/ДУЗ</v>
          </cell>
          <cell r="L418" t="str">
            <v>23 апреля 2021г.</v>
          </cell>
          <cell r="M418">
            <v>1000000000</v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/>
          <cell r="S418"/>
          <cell r="T418"/>
          <cell r="U418"/>
          <cell r="V418"/>
          <cell r="W418" t="str">
            <v/>
          </cell>
          <cell r="X418" t="str">
            <v/>
          </cell>
        </row>
        <row r="419">
          <cell r="A419" t="str">
            <v>TSH4175</v>
          </cell>
          <cell r="B419" t="str">
            <v>TSH4175</v>
          </cell>
          <cell r="C419" t="str">
            <v>Ташкент</v>
          </cell>
          <cell r="D419" t="str">
            <v>Qalandar Ziyo Nur</v>
          </cell>
          <cell r="E419" t="str">
            <v>Ташкентская обл., Ташкентский р-н, КФЙ Куктерак, ул.Мамуров, д.100</v>
          </cell>
          <cell r="F419" t="str">
            <v>«Qalandar Ziyo Nur (TSH4175)»</v>
          </cell>
          <cell r="G419" t="str">
            <v>Монтаж/демонтаж оборудования</v>
          </cell>
          <cell r="H419" t="str">
            <v>№24</v>
          </cell>
          <cell r="I419"/>
          <cell r="J419" t="str">
            <v>ООО «Bek Kom Engineering»</v>
          </cell>
          <cell r="K419" t="str">
            <v>№92Д/21/ДУЗ</v>
          </cell>
          <cell r="L419" t="str">
            <v>23 апреля 2021г.</v>
          </cell>
          <cell r="M419">
            <v>1000000000</v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/>
          <cell r="S419"/>
          <cell r="T419"/>
          <cell r="U419"/>
          <cell r="V419"/>
          <cell r="W419" t="str">
            <v/>
          </cell>
          <cell r="X419" t="str">
            <v/>
          </cell>
        </row>
        <row r="420">
          <cell r="A420" t="str">
            <v>TSH4057</v>
          </cell>
          <cell r="B420" t="str">
            <v>CS0081</v>
          </cell>
          <cell r="C420" t="str">
            <v>Ташкент</v>
          </cell>
          <cell r="D420" t="str">
            <v>Keles</v>
          </cell>
          <cell r="E420" t="str">
            <v>Таш. Обл, г. Келес, ул. Генерала Гафурова, 84, здание поста ГАИ</v>
          </cell>
          <cell r="F420" t="str">
            <v>«Keles (CS0081)»</v>
          </cell>
          <cell r="G420" t="str">
            <v>Монтаж/демонтаж оборудования</v>
          </cell>
          <cell r="H420" t="str">
            <v>№24</v>
          </cell>
          <cell r="I420"/>
          <cell r="J420" t="str">
            <v>ООО «Bek Kom Engineering»</v>
          </cell>
          <cell r="K420" t="str">
            <v>№92Д/21/ДУЗ</v>
          </cell>
          <cell r="L420" t="str">
            <v>23 апреля 2021г.</v>
          </cell>
          <cell r="M420">
            <v>1000000000</v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/>
          <cell r="S420"/>
          <cell r="T420"/>
          <cell r="U420"/>
          <cell r="V420"/>
          <cell r="W420" t="str">
            <v/>
          </cell>
          <cell r="X420" t="str">
            <v/>
          </cell>
        </row>
        <row r="421">
          <cell r="A421" t="str">
            <v>TSH4263</v>
          </cell>
          <cell r="B421" t="str">
            <v>CS0621</v>
          </cell>
          <cell r="C421" t="str">
            <v>Ташкент</v>
          </cell>
          <cell r="D421" t="str">
            <v>Koksaray</v>
          </cell>
          <cell r="E421" t="str">
            <v>Таш.обл.,Таш. р-н, н.п.Коксарай, ул. Мин-воды 76/5</v>
          </cell>
          <cell r="F421" t="str">
            <v>«Koksaray (CS0621)»</v>
          </cell>
          <cell r="G421" t="str">
            <v>Монтаж/демонтаж оборудования</v>
          </cell>
          <cell r="H421" t="str">
            <v>№24</v>
          </cell>
          <cell r="I421"/>
          <cell r="J421" t="str">
            <v>ООО «Bek Kom Engineering»</v>
          </cell>
          <cell r="K421" t="str">
            <v>№92Д/21/ДУЗ</v>
          </cell>
          <cell r="L421" t="str">
            <v>23 апреля 2021г.</v>
          </cell>
          <cell r="M421">
            <v>1000000000</v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/>
          <cell r="S421"/>
          <cell r="T421"/>
          <cell r="U421"/>
          <cell r="V421"/>
          <cell r="W421" t="str">
            <v/>
          </cell>
          <cell r="X421" t="str">
            <v/>
          </cell>
        </row>
        <row r="422">
          <cell r="A422" t="str">
            <v>TSH4332</v>
          </cell>
          <cell r="B422" t="str">
            <v>CS0708</v>
          </cell>
          <cell r="C422" t="str">
            <v>Ташкент</v>
          </cell>
          <cell r="D422" t="str">
            <v>Kapoor International</v>
          </cell>
          <cell r="E422" t="str">
            <v>г. Ташкент, М-Улугбекский р-н, ул. Буюк Ипак Йули, д.160Б</v>
          </cell>
          <cell r="F422" t="str">
            <v>«Kapoor International (CS0708)»</v>
          </cell>
          <cell r="G422" t="str">
            <v>Монтаж/демонтаж оборудования</v>
          </cell>
          <cell r="H422" t="str">
            <v>№24</v>
          </cell>
          <cell r="I422"/>
          <cell r="J422" t="str">
            <v>ООО «Bek Kom Engineering»</v>
          </cell>
          <cell r="K422" t="str">
            <v>№92Д/21/ДУЗ</v>
          </cell>
          <cell r="L422" t="str">
            <v>23 апреля 2021г.</v>
          </cell>
          <cell r="M422">
            <v>1000000000</v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/>
          <cell r="S422"/>
          <cell r="T422"/>
          <cell r="U422"/>
          <cell r="V422"/>
          <cell r="W422" t="str">
            <v/>
          </cell>
          <cell r="X422" t="str">
            <v/>
          </cell>
        </row>
        <row r="423">
          <cell r="A423" t="str">
            <v>TSH4467</v>
          </cell>
          <cell r="B423" t="str">
            <v>CS0145</v>
          </cell>
          <cell r="C423" t="str">
            <v>Ташкент</v>
          </cell>
          <cell r="D423" t="str">
            <v>FSO Dinamo</v>
          </cell>
          <cell r="E423" t="str">
            <v>г. Ташкент, Мирзоулугбекский р-н, ул. Интизор, 17</v>
          </cell>
          <cell r="F423" t="str">
            <v>«FSO Dinamo (CS0145)»</v>
          </cell>
          <cell r="G423" t="str">
            <v>Монтаж/демонтаж оборудования</v>
          </cell>
          <cell r="H423" t="str">
            <v>№24</v>
          </cell>
          <cell r="I423"/>
          <cell r="J423" t="str">
            <v>ООО «Bek Kom Engineering»</v>
          </cell>
          <cell r="K423" t="str">
            <v>№92Д/21/ДУЗ</v>
          </cell>
          <cell r="L423" t="str">
            <v>23 апреля 2021г.</v>
          </cell>
          <cell r="M423">
            <v>1000000000</v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/>
          <cell r="S423"/>
          <cell r="T423"/>
          <cell r="U423"/>
          <cell r="V423"/>
          <cell r="W423" t="str">
            <v/>
          </cell>
          <cell r="X423" t="str">
            <v/>
          </cell>
        </row>
        <row r="424">
          <cell r="A424" t="str">
            <v>TSH4012</v>
          </cell>
          <cell r="B424" t="str">
            <v>CS0012</v>
          </cell>
          <cell r="C424" t="str">
            <v>Ташкент</v>
          </cell>
          <cell r="D424" t="str">
            <v>Specstroy</v>
          </cell>
          <cell r="E424" t="str">
            <v>г. Ташкент, ул. А .Темура, 25, Узмонтажстрой</v>
          </cell>
          <cell r="F424" t="str">
            <v>«Specstroy (CS0012)»</v>
          </cell>
          <cell r="G424" t="str">
            <v>Монтаж/демонтаж оборудования</v>
          </cell>
          <cell r="H424" t="str">
            <v>№24</v>
          </cell>
          <cell r="I424"/>
          <cell r="J424" t="str">
            <v>ООО «Bek Kom Engineering»</v>
          </cell>
          <cell r="K424" t="str">
            <v>№92Д/21/ДУЗ</v>
          </cell>
          <cell r="L424" t="str">
            <v>23 апреля 2021г.</v>
          </cell>
          <cell r="M424">
            <v>1000000000</v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/>
          <cell r="S424"/>
          <cell r="T424"/>
          <cell r="U424"/>
          <cell r="V424"/>
          <cell r="W424" t="str">
            <v/>
          </cell>
          <cell r="X424" t="str">
            <v/>
          </cell>
        </row>
        <row r="425">
          <cell r="A425" t="str">
            <v>CHR4919</v>
          </cell>
          <cell r="B425" t="str">
            <v>CHR4919</v>
          </cell>
          <cell r="C425" t="str">
            <v>Чирчик</v>
          </cell>
          <cell r="D425" t="str">
            <v>UzKTJM</v>
          </cell>
          <cell r="E425" t="str">
            <v>г. Чирчик, ул. Хайдарова, 1</v>
          </cell>
          <cell r="F425" t="str">
            <v>«UzKTJM (CHR4919)»</v>
          </cell>
          <cell r="G425" t="str">
            <v>Монтаж/демонтаж оборудования</v>
          </cell>
          <cell r="H425" t="str">
            <v>№6</v>
          </cell>
          <cell r="I425"/>
          <cell r="J425" t="str">
            <v>ООО «Communication»</v>
          </cell>
          <cell r="K425" t="str">
            <v>№105Д/21/ДУЗ</v>
          </cell>
          <cell r="L425" t="str">
            <v>07 мая 2021г.</v>
          </cell>
          <cell r="M425">
            <v>1000000000</v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/>
          <cell r="S425"/>
          <cell r="T425"/>
          <cell r="U425"/>
          <cell r="V425"/>
          <cell r="W425" t="str">
            <v/>
          </cell>
          <cell r="X425" t="str">
            <v/>
          </cell>
        </row>
        <row r="426">
          <cell r="A426" t="str">
            <v>TSH4377</v>
          </cell>
          <cell r="B426" t="str">
            <v>CS2903</v>
          </cell>
          <cell r="C426" t="str">
            <v>Ташкент</v>
          </cell>
          <cell r="D426" t="str">
            <v>NPO "Plemelita"</v>
          </cell>
          <cell r="E426" t="str">
            <v xml:space="preserve">Кибр. р-н, п. Красный водопад </v>
          </cell>
          <cell r="F426" t="str">
            <v>«NPO "Plemelita" (CS2903)»</v>
          </cell>
          <cell r="G426" t="str">
            <v>Монтаж/демонтаж оборудования</v>
          </cell>
          <cell r="H426" t="str">
            <v>№25</v>
          </cell>
          <cell r="I426"/>
          <cell r="J426" t="str">
            <v>ООО «Bek Kom Engineering»</v>
          </cell>
          <cell r="K426" t="str">
            <v>№92Д/21/ДУЗ</v>
          </cell>
          <cell r="L426" t="str">
            <v>23 апреля 2021г.</v>
          </cell>
          <cell r="M426">
            <v>1000000000</v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/>
          <cell r="S426"/>
          <cell r="T426"/>
          <cell r="U426"/>
          <cell r="V426"/>
          <cell r="W426" t="str">
            <v/>
          </cell>
          <cell r="X426" t="str">
            <v/>
          </cell>
        </row>
        <row r="427">
          <cell r="A427" t="str">
            <v>TSH4181</v>
          </cell>
          <cell r="B427" t="str">
            <v>CS3007</v>
          </cell>
          <cell r="C427" t="str">
            <v>Ташкент</v>
          </cell>
          <cell r="D427" t="str">
            <v>Mayskiy KFI</v>
          </cell>
          <cell r="E427" t="str">
            <v>Таш. обл., Кибрайский р-н, Майск КФЙ, ул. Пулат-кадам, д.1</v>
          </cell>
          <cell r="F427" t="str">
            <v>«Mayskiy KFI (CS3007)»</v>
          </cell>
          <cell r="G427" t="str">
            <v>Монтаж/демонтаж оборудования</v>
          </cell>
          <cell r="H427" t="str">
            <v>№25</v>
          </cell>
          <cell r="I427"/>
          <cell r="J427" t="str">
            <v>ООО «Bek Kom Engineering»</v>
          </cell>
          <cell r="K427" t="str">
            <v>№92Д/21/ДУЗ</v>
          </cell>
          <cell r="L427" t="str">
            <v>23 апреля 2021г.</v>
          </cell>
          <cell r="M427">
            <v>1000000000</v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/>
          <cell r="S427"/>
          <cell r="T427"/>
          <cell r="U427"/>
          <cell r="V427"/>
          <cell r="W427" t="str">
            <v/>
          </cell>
          <cell r="X427" t="str">
            <v/>
          </cell>
        </row>
        <row r="428">
          <cell r="A428" t="str">
            <v>TSH4506</v>
          </cell>
          <cell r="B428" t="str">
            <v>TSH4506</v>
          </cell>
          <cell r="C428" t="str">
            <v>Ташкент</v>
          </cell>
          <cell r="D428" t="str">
            <v>Sasbaha</v>
          </cell>
          <cell r="E428" t="str">
            <v>Ташкентская   обль. Кибрайский р-н, Окковок КФЙ, Околтин МФЙ</v>
          </cell>
          <cell r="F428" t="str">
            <v>«Sasbaha (TSH4506)»</v>
          </cell>
          <cell r="G428" t="str">
            <v>Монтаж/демонтаж оборудования</v>
          </cell>
          <cell r="H428" t="str">
            <v>№25</v>
          </cell>
          <cell r="I428"/>
          <cell r="J428" t="str">
            <v>ООО «Bek Kom Engineering»</v>
          </cell>
          <cell r="K428" t="str">
            <v>№92Д/21/ДУЗ</v>
          </cell>
          <cell r="L428" t="str">
            <v>23 апреля 2021г.</v>
          </cell>
          <cell r="M428">
            <v>1000000000</v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/>
          <cell r="S428"/>
          <cell r="T428"/>
          <cell r="U428"/>
          <cell r="V428"/>
          <cell r="W428" t="str">
            <v/>
          </cell>
          <cell r="X428" t="str">
            <v/>
          </cell>
        </row>
        <row r="429">
          <cell r="A429" t="str">
            <v>TSH4241</v>
          </cell>
          <cell r="B429" t="str">
            <v>CS3083</v>
          </cell>
          <cell r="C429" t="str">
            <v>Ташкент</v>
          </cell>
          <cell r="D429" t="str">
            <v>NII Rastenivodstva</v>
          </cell>
          <cell r="E429" t="str">
            <v>Ташкентский вилоят, Кибрайский р-н,поселок Ботаника, УзНИИ Растениеводства</v>
          </cell>
          <cell r="F429" t="str">
            <v>«NII Rastenivodstva (CS3083)»</v>
          </cell>
          <cell r="G429" t="str">
            <v>Монтаж/демонтаж оборудования</v>
          </cell>
          <cell r="H429" t="str">
            <v>№25</v>
          </cell>
          <cell r="I429"/>
          <cell r="J429" t="str">
            <v>ООО «Bek Kom Engineering»</v>
          </cell>
          <cell r="K429" t="str">
            <v>№92Д/21/ДУЗ</v>
          </cell>
          <cell r="L429" t="str">
            <v>23 апреля 2021г.</v>
          </cell>
          <cell r="M429">
            <v>1000000000</v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/>
          <cell r="S429"/>
          <cell r="T429"/>
          <cell r="U429"/>
          <cell r="V429"/>
          <cell r="W429" t="str">
            <v/>
          </cell>
          <cell r="X429" t="str">
            <v/>
          </cell>
        </row>
        <row r="430">
          <cell r="A430" t="str">
            <v>TSH4224</v>
          </cell>
          <cell r="B430" t="str">
            <v>CS0789</v>
          </cell>
          <cell r="C430" t="str">
            <v>Ташкент</v>
          </cell>
          <cell r="D430" t="str">
            <v>Chinabad PMK</v>
          </cell>
          <cell r="E430" t="str">
            <v>Кибрайский р-н, п. Чинабад, ул. Джами, 1А</v>
          </cell>
          <cell r="F430" t="str">
            <v>«Chinabad PMK (CS0789)»</v>
          </cell>
          <cell r="G430" t="str">
            <v>Монтаж/демонтаж оборудования</v>
          </cell>
          <cell r="H430" t="str">
            <v>№25</v>
          </cell>
          <cell r="I430"/>
          <cell r="J430" t="str">
            <v>ООО «Bek Kom Engineering»</v>
          </cell>
          <cell r="K430" t="str">
            <v>№92Д/21/ДУЗ</v>
          </cell>
          <cell r="L430" t="str">
            <v>23 апреля 2021г.</v>
          </cell>
          <cell r="M430">
            <v>1000000000</v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/>
          <cell r="S430"/>
          <cell r="T430"/>
          <cell r="U430"/>
          <cell r="V430"/>
          <cell r="W430" t="str">
            <v/>
          </cell>
          <cell r="X430" t="str">
            <v/>
          </cell>
        </row>
        <row r="431">
          <cell r="A431" t="str">
            <v>TSH4056</v>
          </cell>
          <cell r="B431" t="str">
            <v>CS0078</v>
          </cell>
          <cell r="C431" t="str">
            <v>Ташкент</v>
          </cell>
          <cell r="D431" t="str">
            <v>Kibray</v>
          </cell>
          <cell r="E431" t="str">
            <v>Таш. обл., н.п Кибрай, РУС</v>
          </cell>
          <cell r="F431" t="str">
            <v>«Kibray (CS0078)»</v>
          </cell>
          <cell r="G431" t="str">
            <v>Монтаж/демонтаж оборудования</v>
          </cell>
          <cell r="H431" t="str">
            <v>№25</v>
          </cell>
          <cell r="I431"/>
          <cell r="J431" t="str">
            <v>ООО «Bek Kom Engineering»</v>
          </cell>
          <cell r="K431" t="str">
            <v>№92Д/21/ДУЗ</v>
          </cell>
          <cell r="L431" t="str">
            <v>23 апреля 2021г.</v>
          </cell>
          <cell r="M431">
            <v>1000000000</v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/>
          <cell r="S431"/>
          <cell r="T431"/>
          <cell r="U431"/>
          <cell r="V431"/>
          <cell r="W431" t="str">
            <v/>
          </cell>
          <cell r="X431" t="str">
            <v/>
          </cell>
        </row>
        <row r="432">
          <cell r="A432" t="str">
            <v>TSH4233</v>
          </cell>
          <cell r="B432" t="str">
            <v>CS2901</v>
          </cell>
          <cell r="C432" t="str">
            <v>Ташкент</v>
          </cell>
          <cell r="D432" t="str">
            <v>SVP Madaniyat</v>
          </cell>
          <cell r="E432" t="str">
            <v>Кибр. р-н, КФЙ Маданият, СВП Маданият</v>
          </cell>
          <cell r="F432" t="str">
            <v>«SVP Madaniyat (CS2901)»</v>
          </cell>
          <cell r="G432" t="str">
            <v>Монтаж/демонтаж оборудования</v>
          </cell>
          <cell r="H432" t="str">
            <v>№25</v>
          </cell>
          <cell r="I432"/>
          <cell r="J432" t="str">
            <v>ООО «Bek Kom Engineering»</v>
          </cell>
          <cell r="K432" t="str">
            <v>№92Д/21/ДУЗ</v>
          </cell>
          <cell r="L432" t="str">
            <v>23 апреля 2021г.</v>
          </cell>
          <cell r="M432">
            <v>1000000000</v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/>
          <cell r="S432"/>
          <cell r="T432"/>
          <cell r="U432"/>
          <cell r="V432"/>
          <cell r="W432" t="str">
            <v/>
          </cell>
          <cell r="X432" t="str">
            <v/>
          </cell>
        </row>
        <row r="433">
          <cell r="A433" t="str">
            <v>TSH4190</v>
          </cell>
          <cell r="B433" t="str">
            <v>CS3018</v>
          </cell>
          <cell r="C433" t="str">
            <v>Ташкент</v>
          </cell>
          <cell r="D433" t="str">
            <v>ООО "Istikbol"</v>
          </cell>
          <cell r="E433" t="str">
            <v>Таш. обл., Кибрайский р-н, Чимкентский тракт, ул. Гулистан, 1/2</v>
          </cell>
          <cell r="F433" t="str">
            <v>«ООО "Istikbol" (CS3018)»</v>
          </cell>
          <cell r="G433" t="str">
            <v>Монтаж/демонтаж оборудования</v>
          </cell>
          <cell r="H433" t="str">
            <v>№25</v>
          </cell>
          <cell r="I433"/>
          <cell r="J433" t="str">
            <v>ООО «Bek Kom Engineering»</v>
          </cell>
          <cell r="K433" t="str">
            <v>№92Д/21/ДУЗ</v>
          </cell>
          <cell r="L433" t="str">
            <v>23 апреля 2021г.</v>
          </cell>
          <cell r="M433">
            <v>1000000000</v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/>
          <cell r="S433"/>
          <cell r="T433"/>
          <cell r="U433"/>
          <cell r="V433"/>
          <cell r="W433" t="str">
            <v/>
          </cell>
          <cell r="X433" t="str">
            <v/>
          </cell>
        </row>
        <row r="434">
          <cell r="A434" t="str">
            <v>TSH4185</v>
          </cell>
          <cell r="B434" t="str">
            <v>CS3013</v>
          </cell>
          <cell r="C434" t="str">
            <v>Ташкент</v>
          </cell>
          <cell r="D434" t="str">
            <v>Kibrayskiy proftexkollej</v>
          </cell>
          <cell r="E434" t="str">
            <v>Таш. обл., Кибрайский р-н, Салар ШФЙ, курган ТашТЭС</v>
          </cell>
          <cell r="F434" t="str">
            <v>«Kibrayskiy proftexkollej (CS3013)»</v>
          </cell>
          <cell r="G434" t="str">
            <v>Монтаж/демонтаж оборудования</v>
          </cell>
          <cell r="H434" t="str">
            <v>№25</v>
          </cell>
          <cell r="I434"/>
          <cell r="J434" t="str">
            <v>ООО «Bek Kom Engineering»</v>
          </cell>
          <cell r="K434" t="str">
            <v>№92Д/21/ДУЗ</v>
          </cell>
          <cell r="L434" t="str">
            <v>23 апреля 2021г.</v>
          </cell>
          <cell r="M434">
            <v>1000000000</v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/>
          <cell r="S434"/>
          <cell r="T434"/>
          <cell r="U434"/>
          <cell r="V434"/>
          <cell r="W434" t="str">
            <v/>
          </cell>
          <cell r="X434" t="str">
            <v/>
          </cell>
        </row>
        <row r="435">
          <cell r="A435" t="str">
            <v>TSH4326</v>
          </cell>
          <cell r="B435" t="str">
            <v>CS0702</v>
          </cell>
          <cell r="C435" t="str">
            <v>Ташкент</v>
          </cell>
          <cell r="D435" t="str">
            <v>Institut Selektsii</v>
          </cell>
          <cell r="E435" t="str">
            <v>Таш.обл.,Кибрайский р-н, Салар ШФЙ, ул.Университетская, д.1</v>
          </cell>
          <cell r="F435" t="str">
            <v>«Institut Selektsii (CS0702)»</v>
          </cell>
          <cell r="G435" t="str">
            <v>Монтаж/демонтаж оборудования</v>
          </cell>
          <cell r="H435" t="str">
            <v>№25</v>
          </cell>
          <cell r="I435"/>
          <cell r="J435" t="str">
            <v>ООО «Bek Kom Engineering»</v>
          </cell>
          <cell r="K435" t="str">
            <v>№92Д/21/ДУЗ</v>
          </cell>
          <cell r="L435" t="str">
            <v>23 апреля 2021г.</v>
          </cell>
          <cell r="M435">
            <v>1000000000</v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/>
          <cell r="S435"/>
          <cell r="T435"/>
          <cell r="U435"/>
          <cell r="V435"/>
          <cell r="W435" t="str">
            <v/>
          </cell>
          <cell r="X435" t="str">
            <v/>
          </cell>
        </row>
        <row r="436">
          <cell r="A436" t="str">
            <v>TSH4127</v>
          </cell>
          <cell r="B436" t="str">
            <v>CS2820</v>
          </cell>
          <cell r="C436" t="str">
            <v>Ташкент</v>
          </cell>
          <cell r="D436" t="str">
            <v>M-Ulugbekskiy PPK</v>
          </cell>
          <cell r="E436" t="str">
            <v>г. Ташкент, ТТЗ-4,д.47</v>
          </cell>
          <cell r="F436" t="str">
            <v>«M-Ulugbekskiy PPK (CS2820)»</v>
          </cell>
          <cell r="G436" t="str">
            <v>Монтаж/демонтаж оборудования</v>
          </cell>
          <cell r="H436" t="str">
            <v>№25</v>
          </cell>
          <cell r="I436"/>
          <cell r="J436" t="str">
            <v>ООО «Bek Kom Engineering»</v>
          </cell>
          <cell r="K436" t="str">
            <v>№92Д/21/ДУЗ</v>
          </cell>
          <cell r="L436" t="str">
            <v>23 апреля 2021г.</v>
          </cell>
          <cell r="M436">
            <v>1000000000</v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/>
          <cell r="S436"/>
          <cell r="T436"/>
          <cell r="U436"/>
          <cell r="V436"/>
          <cell r="W436" t="str">
            <v/>
          </cell>
          <cell r="X436" t="str">
            <v/>
          </cell>
        </row>
        <row r="437">
          <cell r="A437" t="str">
            <v>YAN3800</v>
          </cell>
          <cell r="B437" t="str">
            <v>YAN3800</v>
          </cell>
          <cell r="C437" t="str">
            <v>Янгиюль</v>
          </cell>
          <cell r="D437" t="str">
            <v>Bruschatka</v>
          </cell>
          <cell r="E437" t="str">
            <v>Ташкентская область, Пскентский район, г.Пскент, ул.А.Темура,2</v>
          </cell>
          <cell r="F437" t="str">
            <v>«Bruschatka (YAN3800)»</v>
          </cell>
          <cell r="G437" t="str">
            <v>Монтаж оборудования</v>
          </cell>
          <cell r="H437" t="str">
            <v>№7</v>
          </cell>
          <cell r="I437"/>
          <cell r="J437" t="str">
            <v>ООО «Communication»</v>
          </cell>
          <cell r="K437" t="str">
            <v>№105Д/21/ДУЗ</v>
          </cell>
          <cell r="L437" t="str">
            <v>07 мая 2021г.</v>
          </cell>
          <cell r="M437">
            <v>1000000000</v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/>
          <cell r="S437"/>
          <cell r="T437"/>
          <cell r="U437"/>
          <cell r="V437"/>
          <cell r="W437" t="str">
            <v/>
          </cell>
          <cell r="X437" t="str">
            <v/>
          </cell>
        </row>
        <row r="438">
          <cell r="A438" t="str">
            <v>YAN3801</v>
          </cell>
          <cell r="B438" t="str">
            <v>YAN3801</v>
          </cell>
          <cell r="C438" t="str">
            <v>Янгиюль</v>
          </cell>
          <cell r="D438" t="str">
            <v>S.Raximov</v>
          </cell>
          <cell r="E438" t="str">
            <v>Ташкентская область, Чиназский район, КФЙ Гайрат, ул. Туркистон</v>
          </cell>
          <cell r="F438" t="str">
            <v>«S.Raximov (YAN3801)»</v>
          </cell>
          <cell r="G438" t="str">
            <v>Монтаж оборудования</v>
          </cell>
          <cell r="H438" t="str">
            <v>№7</v>
          </cell>
          <cell r="I438"/>
          <cell r="J438" t="str">
            <v>ООО «Communication»</v>
          </cell>
          <cell r="K438" t="str">
            <v>№105Д/21/ДУЗ</v>
          </cell>
          <cell r="L438" t="str">
            <v>07 мая 2021г.</v>
          </cell>
          <cell r="M438">
            <v>1000000000</v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/>
          <cell r="S438"/>
          <cell r="T438"/>
          <cell r="U438"/>
          <cell r="V438"/>
          <cell r="W438" t="str">
            <v/>
          </cell>
          <cell r="X438" t="str">
            <v/>
          </cell>
        </row>
        <row r="439">
          <cell r="A439" t="str">
            <v>YAN3810</v>
          </cell>
          <cell r="B439" t="str">
            <v>YAN3810</v>
          </cell>
          <cell r="C439" t="str">
            <v>Янгиюль</v>
          </cell>
          <cell r="D439" t="str">
            <v>Mitan</v>
          </cell>
          <cell r="E439" t="str">
            <v>Ташкентская область, Пскентский район, МФИ Митан, ул. Фуркат</v>
          </cell>
          <cell r="F439" t="str">
            <v>«Mitan (YAN3810)»</v>
          </cell>
          <cell r="G439" t="str">
            <v>Монтаж оборудования</v>
          </cell>
          <cell r="H439" t="str">
            <v>№7</v>
          </cell>
          <cell r="I439"/>
          <cell r="J439" t="str">
            <v>ООО «Communication»</v>
          </cell>
          <cell r="K439" t="str">
            <v>№105Д/21/ДУЗ</v>
          </cell>
          <cell r="L439" t="str">
            <v>07 мая 2021г.</v>
          </cell>
          <cell r="M439">
            <v>1000000000</v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/>
          <cell r="S439"/>
          <cell r="T439"/>
          <cell r="U439"/>
          <cell r="V439"/>
          <cell r="W439" t="str">
            <v/>
          </cell>
          <cell r="X439" t="str">
            <v/>
          </cell>
        </row>
        <row r="440">
          <cell r="A440" t="str">
            <v>YAN3994</v>
          </cell>
          <cell r="B440" t="str">
            <v>YAN3994</v>
          </cell>
          <cell r="C440" t="str">
            <v>Янгиюль</v>
          </cell>
          <cell r="D440" t="str">
            <v>Vatan</v>
          </cell>
          <cell r="E440" t="str">
            <v>Ташкенткая область, Янгиюльский район, КФЙ Халкобод, МФЙ Ватан</v>
          </cell>
          <cell r="F440" t="str">
            <v>«Vatan (YAN3994)»</v>
          </cell>
          <cell r="G440" t="str">
            <v>Монтаж оборудования</v>
          </cell>
          <cell r="H440" t="str">
            <v>№7</v>
          </cell>
          <cell r="I440"/>
          <cell r="J440" t="str">
            <v>ООО «Communication»</v>
          </cell>
          <cell r="K440" t="str">
            <v>№105Д/21/ДУЗ</v>
          </cell>
          <cell r="L440" t="str">
            <v>07 мая 2021г.</v>
          </cell>
          <cell r="M440">
            <v>1000000000</v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/>
          <cell r="S440"/>
          <cell r="T440"/>
          <cell r="U440"/>
          <cell r="V440"/>
          <cell r="W440" t="str">
            <v/>
          </cell>
          <cell r="X440" t="str">
            <v/>
          </cell>
        </row>
        <row r="441">
          <cell r="A441" t="str">
            <v>YAN3997</v>
          </cell>
          <cell r="B441" t="str">
            <v>YAN3997</v>
          </cell>
          <cell r="C441" t="str">
            <v>Янгиюль</v>
          </cell>
          <cell r="D441" t="str">
            <v>Yangi Zafar</v>
          </cell>
          <cell r="E441" t="str">
            <v>Ташкентская область, Аккурганский район, МФЙ Тортувли, ул. Чилонзор, д.37</v>
          </cell>
          <cell r="F441" t="str">
            <v>«Yangi Zafar (YAN3997)»</v>
          </cell>
          <cell r="G441" t="str">
            <v>Монтаж оборудования</v>
          </cell>
          <cell r="H441" t="str">
            <v>№7</v>
          </cell>
          <cell r="I441"/>
          <cell r="J441" t="str">
            <v>ООО «Communication»</v>
          </cell>
          <cell r="K441" t="str">
            <v>№105Д/21/ДУЗ</v>
          </cell>
          <cell r="L441" t="str">
            <v>07 мая 2021г.</v>
          </cell>
          <cell r="M441">
            <v>1000000000</v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/>
          <cell r="S441"/>
          <cell r="T441"/>
          <cell r="U441"/>
          <cell r="V441"/>
          <cell r="W441" t="str">
            <v/>
          </cell>
          <cell r="X441" t="str">
            <v/>
          </cell>
        </row>
        <row r="442">
          <cell r="A442" t="str">
            <v>YAN3930</v>
          </cell>
          <cell r="B442" t="str">
            <v>CS0532</v>
          </cell>
          <cell r="C442" t="str">
            <v>Янгиюль</v>
          </cell>
          <cell r="D442" t="str">
            <v>Kukaral</v>
          </cell>
          <cell r="E442" t="str">
            <v>Букинский р-н, с.Кукарал, здание правления</v>
          </cell>
          <cell r="F442" t="str">
            <v>«Kukaral (CS0532)»</v>
          </cell>
          <cell r="G442" t="str">
            <v>Монтаж/демонтаж оборудования</v>
          </cell>
          <cell r="H442" t="str">
            <v>№8</v>
          </cell>
          <cell r="I442"/>
          <cell r="J442" t="str">
            <v>ООО «Communication»</v>
          </cell>
          <cell r="K442" t="str">
            <v>№105Д/21/ДУЗ</v>
          </cell>
          <cell r="L442" t="str">
            <v>07 мая 2021г.</v>
          </cell>
          <cell r="M442">
            <v>1000000000</v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/>
          <cell r="S442"/>
          <cell r="T442"/>
          <cell r="U442"/>
          <cell r="V442"/>
          <cell r="W442" t="str">
            <v/>
          </cell>
          <cell r="X442" t="str">
            <v/>
          </cell>
        </row>
        <row r="443">
          <cell r="A443" t="str">
            <v>YAN3953</v>
          </cell>
          <cell r="B443" t="str">
            <v>CS0908</v>
          </cell>
          <cell r="C443" t="str">
            <v>Янгиюль</v>
          </cell>
          <cell r="D443" t="str">
            <v>FH Zuhrutdin N</v>
          </cell>
          <cell r="E443" t="str">
            <v>Букинский р-н, ф/х Зухриддин-Н</v>
          </cell>
          <cell r="F443" t="str">
            <v>«FH Zuhrutdin N (CS0908)»</v>
          </cell>
          <cell r="G443" t="str">
            <v>Монтаж/демонтаж оборудования</v>
          </cell>
          <cell r="H443" t="str">
            <v>№8</v>
          </cell>
          <cell r="I443"/>
          <cell r="J443" t="str">
            <v>ООО «Communication»</v>
          </cell>
          <cell r="K443" t="str">
            <v>№105Д/21/ДУЗ</v>
          </cell>
          <cell r="L443" t="str">
            <v>07 мая 2021г.</v>
          </cell>
          <cell r="M443">
            <v>1000000000</v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/>
          <cell r="S443"/>
          <cell r="T443"/>
          <cell r="U443"/>
          <cell r="V443"/>
          <cell r="W443" t="str">
            <v/>
          </cell>
          <cell r="X443" t="str">
            <v/>
          </cell>
        </row>
        <row r="444">
          <cell r="A444" t="str">
            <v>YAN3979</v>
          </cell>
          <cell r="B444" t="str">
            <v>CS3422</v>
          </cell>
          <cell r="C444" t="str">
            <v>Янгиюль</v>
          </cell>
          <cell r="D444" t="str">
            <v>Ravat</v>
          </cell>
          <cell r="E444" t="str">
            <v>Букинский р-н, КФЙ Рават, ММТП Равот-тарккиёт зиё</v>
          </cell>
          <cell r="F444" t="str">
            <v>«Ravat (CS3422)»</v>
          </cell>
          <cell r="G444" t="str">
            <v>Монтаж/демонтаж оборудования</v>
          </cell>
          <cell r="H444" t="str">
            <v>№8</v>
          </cell>
          <cell r="I444"/>
          <cell r="J444" t="str">
            <v>ООО «Communication»</v>
          </cell>
          <cell r="K444" t="str">
            <v>№105Д/21/ДУЗ</v>
          </cell>
          <cell r="L444" t="str">
            <v>07 мая 2021г.</v>
          </cell>
          <cell r="M444">
            <v>1000000000</v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/>
          <cell r="S444"/>
          <cell r="T444"/>
          <cell r="U444"/>
          <cell r="V444"/>
          <cell r="W444" t="str">
            <v/>
          </cell>
          <cell r="X444" t="str">
            <v/>
          </cell>
        </row>
        <row r="445">
          <cell r="A445" t="str">
            <v>YAN3936</v>
          </cell>
          <cell r="B445" t="str">
            <v>CS0864</v>
          </cell>
          <cell r="C445" t="str">
            <v>Янгиюль</v>
          </cell>
          <cell r="D445" t="str">
            <v>Muratali</v>
          </cell>
          <cell r="E445" t="str">
            <v>Пскентский р-н, п. Мураталли, в/ч 9227</v>
          </cell>
          <cell r="F445" t="str">
            <v>«Muratali (CS0864)»</v>
          </cell>
          <cell r="G445" t="str">
            <v>Монтаж/демонтаж оборудования</v>
          </cell>
          <cell r="H445" t="str">
            <v>№8</v>
          </cell>
          <cell r="I445"/>
          <cell r="J445" t="str">
            <v>ООО «Communication»</v>
          </cell>
          <cell r="K445" t="str">
            <v>№105Д/21/ДУЗ</v>
          </cell>
          <cell r="L445" t="str">
            <v>07 мая 2021г.</v>
          </cell>
          <cell r="M445">
            <v>1000000000</v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/>
          <cell r="S445"/>
          <cell r="T445"/>
          <cell r="U445"/>
          <cell r="V445"/>
          <cell r="W445" t="str">
            <v/>
          </cell>
          <cell r="X445" t="str">
            <v/>
          </cell>
        </row>
        <row r="446">
          <cell r="A446" t="str">
            <v>YAN3968</v>
          </cell>
          <cell r="B446" t="str">
            <v>CS0937</v>
          </cell>
          <cell r="C446" t="str">
            <v>Янгиюль</v>
          </cell>
          <cell r="D446" t="str">
            <v>ChV Namazbaev A.A.</v>
          </cell>
          <cell r="E446" t="str">
            <v>Таш.обл., Аккурганский р-н, с/з Аккурган, центр. отделение</v>
          </cell>
          <cell r="F446" t="str">
            <v>«ChV Namazbaev A.A. (CS0937)»</v>
          </cell>
          <cell r="G446" t="str">
            <v>Монтаж/демонтаж оборудования</v>
          </cell>
          <cell r="H446" t="str">
            <v>№8</v>
          </cell>
          <cell r="I446"/>
          <cell r="J446" t="str">
            <v>ООО «Communication»</v>
          </cell>
          <cell r="K446" t="str">
            <v>№105Д/21/ДУЗ</v>
          </cell>
          <cell r="L446" t="str">
            <v>07 мая 2021г.</v>
          </cell>
          <cell r="M446">
            <v>1000000000</v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/>
          <cell r="S446"/>
          <cell r="T446"/>
          <cell r="U446"/>
          <cell r="V446"/>
          <cell r="W446" t="str">
            <v/>
          </cell>
          <cell r="X446" t="str">
            <v/>
          </cell>
        </row>
        <row r="447">
          <cell r="A447" t="str">
            <v>YAN3961</v>
          </cell>
          <cell r="B447" t="str">
            <v>CS0917</v>
          </cell>
          <cell r="C447" t="str">
            <v>Янгиюль</v>
          </cell>
          <cell r="D447" t="str">
            <v>ChVErgasheva</v>
          </cell>
          <cell r="E447" t="str">
            <v>п. Янги Хаят, пункт по приему пшеницы, частное владение Эргашевой Манзуры</v>
          </cell>
          <cell r="F447" t="str">
            <v>«ChVErgasheva (CS0917)»</v>
          </cell>
          <cell r="G447" t="str">
            <v>Монтаж/демонтаж оборудования</v>
          </cell>
          <cell r="H447" t="str">
            <v>№8</v>
          </cell>
          <cell r="I447"/>
          <cell r="J447" t="str">
            <v>ООО «Communication»</v>
          </cell>
          <cell r="K447" t="str">
            <v>№105Д/21/ДУЗ</v>
          </cell>
          <cell r="L447" t="str">
            <v>07 мая 2021г.</v>
          </cell>
          <cell r="M447">
            <v>1000000000</v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/>
          <cell r="S447"/>
          <cell r="T447"/>
          <cell r="U447"/>
          <cell r="V447"/>
          <cell r="W447" t="str">
            <v/>
          </cell>
          <cell r="X447" t="str">
            <v/>
          </cell>
        </row>
        <row r="448">
          <cell r="A448" t="str">
            <v>YAN3933</v>
          </cell>
          <cell r="B448" t="str">
            <v>CS0841</v>
          </cell>
          <cell r="C448" t="str">
            <v>Янгиюль</v>
          </cell>
          <cell r="D448" t="str">
            <v>Almazar</v>
          </cell>
          <cell r="E448" t="str">
            <v>Чиназский р/н, пос. Алмазар, с/х колледж</v>
          </cell>
          <cell r="F448" t="str">
            <v>«Almazar (CS0841)»</v>
          </cell>
          <cell r="G448" t="str">
            <v>Монтаж/демонтаж оборудования</v>
          </cell>
          <cell r="H448" t="str">
            <v>№8</v>
          </cell>
          <cell r="I448"/>
          <cell r="J448" t="str">
            <v>ООО «Communication»</v>
          </cell>
          <cell r="K448" t="str">
            <v>№105Д/21/ДУЗ</v>
          </cell>
          <cell r="L448" t="str">
            <v>07 мая 2021г.</v>
          </cell>
          <cell r="M448">
            <v>1000000000</v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/>
          <cell r="S448"/>
          <cell r="T448"/>
          <cell r="U448"/>
          <cell r="V448"/>
          <cell r="W448" t="str">
            <v/>
          </cell>
          <cell r="X448" t="str">
            <v/>
          </cell>
        </row>
        <row r="449">
          <cell r="A449" t="str">
            <v>YAN3943</v>
          </cell>
          <cell r="B449" t="str">
            <v>CS0886</v>
          </cell>
          <cell r="C449" t="str">
            <v>Янгиюль</v>
          </cell>
          <cell r="D449" t="str">
            <v>MMTP Shuralisoy texhnik</v>
          </cell>
          <cell r="E449" t="str">
            <v>Янгиюльский р-н, к/з Турсункулова, ММТП «Шуралисой техник»</v>
          </cell>
          <cell r="F449" t="str">
            <v>«MMTP Shuralisoy texhnik (CS0886)»</v>
          </cell>
          <cell r="G449" t="str">
            <v>Монтаж/демонтаж оборудования</v>
          </cell>
          <cell r="H449" t="str">
            <v>№8</v>
          </cell>
          <cell r="I449"/>
          <cell r="J449" t="str">
            <v>ООО «Communication»</v>
          </cell>
          <cell r="K449" t="str">
            <v>№105Д/21/ДУЗ</v>
          </cell>
          <cell r="L449" t="str">
            <v>07 мая 2021г.</v>
          </cell>
          <cell r="M449">
            <v>1000000000</v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/>
          <cell r="S449"/>
          <cell r="T449"/>
          <cell r="U449"/>
          <cell r="V449"/>
          <cell r="W449" t="str">
            <v/>
          </cell>
          <cell r="X449" t="str">
            <v/>
          </cell>
        </row>
        <row r="450">
          <cell r="A450" t="str">
            <v>YAN3976</v>
          </cell>
          <cell r="B450" t="str">
            <v>CS3419</v>
          </cell>
          <cell r="C450" t="str">
            <v>Янгиюль</v>
          </cell>
          <cell r="D450" t="str">
            <v>Ramadan</v>
          </cell>
          <cell r="E450" t="str">
            <v>Букинский р-н, п. Рамадан</v>
          </cell>
          <cell r="F450" t="str">
            <v>«Ramadan (CS3419)»</v>
          </cell>
          <cell r="G450" t="str">
            <v>Монтаж/демонтаж оборудования</v>
          </cell>
          <cell r="H450" t="str">
            <v>№8</v>
          </cell>
          <cell r="I450"/>
          <cell r="J450" t="str">
            <v>ООО «Communication»</v>
          </cell>
          <cell r="K450" t="str">
            <v>№105Д/21/ДУЗ</v>
          </cell>
          <cell r="L450" t="str">
            <v>07 мая 2021г.</v>
          </cell>
          <cell r="M450">
            <v>1000000000</v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/>
          <cell r="S450"/>
          <cell r="T450"/>
          <cell r="U450"/>
          <cell r="V450"/>
          <cell r="W450" t="str">
            <v/>
          </cell>
          <cell r="X450" t="str">
            <v/>
          </cell>
        </row>
        <row r="451">
          <cell r="A451" t="str">
            <v>YAN3980</v>
          </cell>
          <cell r="B451" t="str">
            <v>CS3423</v>
          </cell>
          <cell r="C451" t="str">
            <v>Янгиюль</v>
          </cell>
          <cell r="D451" t="str">
            <v>Yangiturmush</v>
          </cell>
          <cell r="E451" t="str">
            <v>Аккурганский р-н, КФЙ Зарбдор, уч. С.Рахимова, ММТП SARDOR MUQOBIL</v>
          </cell>
          <cell r="F451" t="str">
            <v>«Yangiturmush (CS3423)»</v>
          </cell>
          <cell r="G451" t="str">
            <v>Монтаж/демонтаж оборудования</v>
          </cell>
          <cell r="H451" t="str">
            <v>№8</v>
          </cell>
          <cell r="I451"/>
          <cell r="J451" t="str">
            <v>ООО «Communication»</v>
          </cell>
          <cell r="K451" t="str">
            <v>№105Д/21/ДУЗ</v>
          </cell>
          <cell r="L451" t="str">
            <v>07 мая 2021г.</v>
          </cell>
          <cell r="M451">
            <v>1000000000</v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/>
          <cell r="S451"/>
          <cell r="T451"/>
          <cell r="U451"/>
          <cell r="V451"/>
          <cell r="W451" t="str">
            <v/>
          </cell>
          <cell r="X451" t="str">
            <v/>
          </cell>
        </row>
        <row r="452">
          <cell r="A452" t="str">
            <v>YAN3977</v>
          </cell>
          <cell r="B452" t="str">
            <v>CS3420</v>
          </cell>
          <cell r="C452" t="str">
            <v>Янгиюль</v>
          </cell>
          <cell r="D452" t="str">
            <v>Hanabad</v>
          </cell>
          <cell r="E452" t="str">
            <v>Аккурганский р-н, КФЙ ЭркинликЧФХ Мурод</v>
          </cell>
          <cell r="F452" t="str">
            <v>«Hanabad (CS3420)»</v>
          </cell>
          <cell r="G452" t="str">
            <v>Монтаж/демонтаж оборудования</v>
          </cell>
          <cell r="H452" t="str">
            <v>№8</v>
          </cell>
          <cell r="I452"/>
          <cell r="J452" t="str">
            <v>ООО «Communication»</v>
          </cell>
          <cell r="K452" t="str">
            <v>№105Д/21/ДУЗ</v>
          </cell>
          <cell r="L452" t="str">
            <v>07 мая 2021г.</v>
          </cell>
          <cell r="M452">
            <v>1000000000</v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/>
          <cell r="S452"/>
          <cell r="T452"/>
          <cell r="U452"/>
          <cell r="V452"/>
          <cell r="W452" t="str">
            <v/>
          </cell>
          <cell r="X452" t="str">
            <v/>
          </cell>
        </row>
        <row r="453">
          <cell r="A453" t="str">
            <v>YAN3959</v>
          </cell>
          <cell r="B453" t="str">
            <v>CS0915</v>
          </cell>
          <cell r="C453" t="str">
            <v>Янгиюль</v>
          </cell>
          <cell r="D453" t="str">
            <v>ChF Nigora Mansurova</v>
          </cell>
          <cell r="E453" t="str">
            <v>п. Алимкент, ул. Мустакиллик, 127, ЧФ Нигора Мансурова</v>
          </cell>
          <cell r="F453" t="str">
            <v>«ChF Nigora Mansurova (CS0915)»</v>
          </cell>
          <cell r="G453" t="str">
            <v>Монтаж/демонтаж оборудования</v>
          </cell>
          <cell r="H453" t="str">
            <v>№8</v>
          </cell>
          <cell r="I453"/>
          <cell r="J453" t="str">
            <v>ООО «Communication»</v>
          </cell>
          <cell r="K453" t="str">
            <v>№105Д/21/ДУЗ</v>
          </cell>
          <cell r="L453" t="str">
            <v>07 мая 2021г.</v>
          </cell>
          <cell r="M453">
            <v>1000000000</v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/>
          <cell r="S453"/>
          <cell r="T453"/>
          <cell r="U453"/>
          <cell r="V453"/>
          <cell r="W453" t="str">
            <v/>
          </cell>
          <cell r="X453" t="str">
            <v/>
          </cell>
        </row>
        <row r="454">
          <cell r="A454" t="str">
            <v>YAN3939</v>
          </cell>
          <cell r="B454" t="str">
            <v>CS0867</v>
          </cell>
          <cell r="C454" t="str">
            <v>Янгиюль</v>
          </cell>
          <cell r="D454" t="str">
            <v>Kuchluk</v>
          </cell>
          <cell r="E454" t="str">
            <v>п. Кучлук, ж/д склад</v>
          </cell>
          <cell r="F454" t="str">
            <v>«Kuchluk (CS0867)»</v>
          </cell>
          <cell r="G454" t="str">
            <v>Монтаж/демонтаж оборудования</v>
          </cell>
          <cell r="H454" t="str">
            <v>№8</v>
          </cell>
          <cell r="I454"/>
          <cell r="J454" t="str">
            <v>ООО «Communication»</v>
          </cell>
          <cell r="K454" t="str">
            <v>№105Д/21/ДУЗ</v>
          </cell>
          <cell r="L454" t="str">
            <v>07 мая 2021г.</v>
          </cell>
          <cell r="M454">
            <v>1000000000</v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/>
          <cell r="S454"/>
          <cell r="T454"/>
          <cell r="U454"/>
          <cell r="V454"/>
          <cell r="W454" t="str">
            <v/>
          </cell>
          <cell r="X454" t="str">
            <v/>
          </cell>
        </row>
        <row r="455">
          <cell r="A455" t="str">
            <v>YAN3957</v>
          </cell>
          <cell r="B455" t="str">
            <v>CS0912</v>
          </cell>
          <cell r="C455" t="str">
            <v>Янгиюль</v>
          </cell>
          <cell r="D455" t="str">
            <v>MMTP Oq oltin traktor</v>
          </cell>
          <cell r="E455" t="str">
            <v>Уртачирчикский р-н, п. Ок Олтин, ММТП Ок олтин трактор</v>
          </cell>
          <cell r="F455" t="str">
            <v>«MMTP Oq oltin traktor (CS0912)»</v>
          </cell>
          <cell r="G455" t="str">
            <v>Монтаж/демонтаж оборудования</v>
          </cell>
          <cell r="H455" t="str">
            <v>№8</v>
          </cell>
          <cell r="I455"/>
          <cell r="J455" t="str">
            <v>ООО «Communication»</v>
          </cell>
          <cell r="K455" t="str">
            <v>№105Д/21/ДУЗ</v>
          </cell>
          <cell r="L455" t="str">
            <v>07 мая 2021г.</v>
          </cell>
          <cell r="M455">
            <v>1000000000</v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/>
          <cell r="S455"/>
          <cell r="T455"/>
          <cell r="U455"/>
          <cell r="V455"/>
          <cell r="W455" t="str">
            <v/>
          </cell>
          <cell r="X455" t="str">
            <v/>
          </cell>
        </row>
        <row r="456">
          <cell r="A456" t="str">
            <v>YAN3955</v>
          </cell>
          <cell r="B456" t="str">
            <v>CS0910</v>
          </cell>
          <cell r="C456" t="str">
            <v>Янгиюль</v>
          </cell>
          <cell r="D456" t="str">
            <v>OAO TMK</v>
          </cell>
          <cell r="E456" t="str">
            <v>Урта чирчикский р-н, п. Янги хаят, ОАО Toytepa metal qurilmalari</v>
          </cell>
          <cell r="F456" t="str">
            <v>«OAO TMK (CS0910)»</v>
          </cell>
          <cell r="G456" t="str">
            <v>Монтаж/демонтаж оборудования</v>
          </cell>
          <cell r="H456" t="str">
            <v>№8</v>
          </cell>
          <cell r="I456"/>
          <cell r="J456" t="str">
            <v>ООО «Communication»</v>
          </cell>
          <cell r="K456" t="str">
            <v>№105Д/21/ДУЗ</v>
          </cell>
          <cell r="L456" t="str">
            <v>07 мая 2021г.</v>
          </cell>
          <cell r="M456">
            <v>1000000000</v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/>
          <cell r="S456"/>
          <cell r="T456"/>
          <cell r="U456"/>
          <cell r="V456"/>
          <cell r="W456" t="str">
            <v/>
          </cell>
          <cell r="X456" t="str">
            <v/>
          </cell>
        </row>
        <row r="457">
          <cell r="A457" t="str">
            <v>YAN3940</v>
          </cell>
          <cell r="B457" t="str">
            <v>CS0871</v>
          </cell>
          <cell r="C457" t="str">
            <v>Янгиюль</v>
          </cell>
          <cell r="D457" t="str">
            <v>Karasuv</v>
          </cell>
          <cell r="E457" t="str">
            <v>Уртачирчикский р-н, п. Корасу, экон. Колледж</v>
          </cell>
          <cell r="F457" t="str">
            <v>«Karasuv (CS0871)»</v>
          </cell>
          <cell r="G457" t="str">
            <v>Монтаж/демонтаж оборудования</v>
          </cell>
          <cell r="H457" t="str">
            <v>№8</v>
          </cell>
          <cell r="I457"/>
          <cell r="J457" t="str">
            <v>ООО «Communication»</v>
          </cell>
          <cell r="K457" t="str">
            <v>№105Д/21/ДУЗ</v>
          </cell>
          <cell r="L457" t="str">
            <v>07 мая 2021г.</v>
          </cell>
          <cell r="M457">
            <v>1000000000</v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/>
          <cell r="S457"/>
          <cell r="T457"/>
          <cell r="U457"/>
          <cell r="V457"/>
          <cell r="W457" t="str">
            <v/>
          </cell>
          <cell r="X457" t="str">
            <v/>
          </cell>
        </row>
        <row r="458">
          <cell r="A458" t="str">
            <v>YAN3956</v>
          </cell>
          <cell r="B458" t="str">
            <v>CS0911</v>
          </cell>
          <cell r="C458" t="str">
            <v>Янгиюль</v>
          </cell>
          <cell r="D458" t="str">
            <v>Selhozkollej</v>
          </cell>
          <cell r="E458" t="str">
            <v>Уртачирчикский р-н, к/з Ким Пен Хва, с/х ремесленный колледж</v>
          </cell>
          <cell r="F458" t="str">
            <v>«Selhozkollej (CS0911)»</v>
          </cell>
          <cell r="G458" t="str">
            <v>Монтаж/демонтаж оборудования</v>
          </cell>
          <cell r="H458" t="str">
            <v>№8</v>
          </cell>
          <cell r="I458"/>
          <cell r="J458" t="str">
            <v>ООО «Communication»</v>
          </cell>
          <cell r="K458" t="str">
            <v>№105Д/21/ДУЗ</v>
          </cell>
          <cell r="L458" t="str">
            <v>07 мая 2021г.</v>
          </cell>
          <cell r="M458">
            <v>1000000000</v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/>
          <cell r="S458"/>
          <cell r="T458"/>
          <cell r="U458"/>
          <cell r="V458"/>
          <cell r="W458" t="str">
            <v/>
          </cell>
          <cell r="X458" t="str">
            <v/>
          </cell>
        </row>
        <row r="459">
          <cell r="A459" t="str">
            <v>BHR1825</v>
          </cell>
          <cell r="B459" t="str">
            <v/>
          </cell>
          <cell r="C459" t="str">
            <v/>
          </cell>
          <cell r="D459" t="str">
            <v/>
          </cell>
          <cell r="E459" t="str">
            <v/>
          </cell>
          <cell r="F459" t="str">
            <v>« ()»</v>
          </cell>
          <cell r="G459" t="str">
            <v>Монтаж/демонтаж оборудования</v>
          </cell>
          <cell r="H459" t="str">
            <v>№4</v>
          </cell>
          <cell r="I459"/>
          <cell r="J459" t="str">
            <v>ООО «Communication»</v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/>
          <cell r="S459"/>
          <cell r="T459"/>
          <cell r="U459"/>
          <cell r="V459"/>
          <cell r="W459" t="str">
            <v/>
          </cell>
          <cell r="X459" t="str">
            <v/>
          </cell>
        </row>
        <row r="460">
          <cell r="A460" t="str">
            <v>BHR1874</v>
          </cell>
          <cell r="B460" t="str">
            <v>BHR1874</v>
          </cell>
          <cell r="C460" t="str">
            <v>Бухара</v>
          </cell>
          <cell r="D460" t="str">
            <v>Bukharaloyiha</v>
          </cell>
          <cell r="E460" t="str">
            <v>гБухара ул. Мустакиллик 16</v>
          </cell>
          <cell r="F460" t="str">
            <v>«Bukharaloyiha (BHR1874)»</v>
          </cell>
          <cell r="G460" t="str">
            <v>Монтаж/демонтаж оборудования</v>
          </cell>
          <cell r="H460" t="str">
            <v>№4</v>
          </cell>
          <cell r="I460"/>
          <cell r="J460" t="str">
            <v>ООО «Communication»</v>
          </cell>
          <cell r="K460" t="str">
            <v>№104Д/21/ДУЗ</v>
          </cell>
          <cell r="L460" t="str">
            <v>07 мая 2021г.</v>
          </cell>
          <cell r="M460">
            <v>1000000000</v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/>
          <cell r="S460"/>
          <cell r="T460"/>
          <cell r="U460"/>
          <cell r="V460"/>
          <cell r="W460" t="str">
            <v/>
          </cell>
          <cell r="X460" t="str">
            <v/>
          </cell>
        </row>
        <row r="461">
          <cell r="A461" t="str">
            <v>BHR1878</v>
          </cell>
          <cell r="B461" t="str">
            <v>CS2522</v>
          </cell>
          <cell r="C461" t="str">
            <v>Бухара</v>
          </cell>
          <cell r="D461" t="str">
            <v>Sitorai Mohi Xosa</v>
          </cell>
          <cell r="E461" t="str">
            <v>гБухара  Санаторий Ситораи Мохи-Хоса д.1</v>
          </cell>
          <cell r="F461" t="str">
            <v>«Sitorai Mohi Xosa (CS2522)»</v>
          </cell>
          <cell r="G461" t="str">
            <v>Монтаж/демонтаж оборудования</v>
          </cell>
          <cell r="H461" t="str">
            <v>№4</v>
          </cell>
          <cell r="I461"/>
          <cell r="J461" t="str">
            <v>ООО «Communication»</v>
          </cell>
          <cell r="K461" t="str">
            <v>№104Д/21/ДУЗ</v>
          </cell>
          <cell r="L461" t="str">
            <v>07 мая 2021г.</v>
          </cell>
          <cell r="M461">
            <v>1000000000</v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/>
          <cell r="S461"/>
          <cell r="T461"/>
          <cell r="U461"/>
          <cell r="V461"/>
          <cell r="W461" t="str">
            <v/>
          </cell>
          <cell r="X461" t="str">
            <v/>
          </cell>
        </row>
        <row r="462">
          <cell r="A462" t="str">
            <v>BHR1913</v>
          </cell>
          <cell r="B462" t="str">
            <v>BHR1913</v>
          </cell>
          <cell r="C462" t="str">
            <v>Бухара</v>
          </cell>
          <cell r="D462" t="str">
            <v>Bahrinbayot</v>
          </cell>
          <cell r="E462" t="str">
            <v>Бухарская обл, Алатский р-н, МФЙ Банги, п. Бахринбаёт</v>
          </cell>
          <cell r="F462" t="str">
            <v>«Bahrinbayot (BHR1913)»</v>
          </cell>
          <cell r="G462" t="str">
            <v>Монтаж/демонтаж оборудования</v>
          </cell>
          <cell r="H462" t="str">
            <v>№4</v>
          </cell>
          <cell r="I462"/>
          <cell r="J462" t="str">
            <v>ООО «Communication»</v>
          </cell>
          <cell r="K462" t="str">
            <v>№104Д/21/ДУЗ</v>
          </cell>
          <cell r="L462" t="str">
            <v>07 мая 2021г.</v>
          </cell>
          <cell r="M462">
            <v>1000000000</v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/>
          <cell r="S462"/>
          <cell r="T462"/>
          <cell r="U462"/>
          <cell r="V462"/>
          <cell r="W462" t="str">
            <v/>
          </cell>
          <cell r="X462" t="str">
            <v/>
          </cell>
        </row>
        <row r="463">
          <cell r="A463" t="str">
            <v>BHR1871</v>
          </cell>
          <cell r="B463" t="str">
            <v>CS2509</v>
          </cell>
          <cell r="C463" t="str">
            <v>Бухара</v>
          </cell>
          <cell r="D463" t="str">
            <v>Marziya</v>
          </cell>
          <cell r="E463" t="str">
            <v>Бух.вил.Рамитан р-н к-к Марзия школа20</v>
          </cell>
          <cell r="F463" t="str">
            <v>«Marziya (CS2509)»</v>
          </cell>
          <cell r="G463" t="str">
            <v>Монтаж/демонтаж оборудования</v>
          </cell>
          <cell r="H463" t="str">
            <v>№4</v>
          </cell>
          <cell r="I463"/>
          <cell r="J463" t="str">
            <v>ООО «Communication»</v>
          </cell>
          <cell r="K463" t="str">
            <v>№104Д/21/ДУЗ</v>
          </cell>
          <cell r="L463" t="str">
            <v>07 мая 2021г.</v>
          </cell>
          <cell r="M463">
            <v>1000000000</v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/>
          <cell r="S463"/>
          <cell r="T463"/>
          <cell r="U463"/>
          <cell r="V463"/>
          <cell r="W463" t="str">
            <v/>
          </cell>
          <cell r="X463" t="str">
            <v/>
          </cell>
        </row>
        <row r="464">
          <cell r="A464" t="str">
            <v>BHR1860</v>
          </cell>
          <cell r="B464" t="str">
            <v>CS1921</v>
          </cell>
          <cell r="C464" t="str">
            <v>Бухара</v>
          </cell>
          <cell r="D464" t="str">
            <v>Kabdun</v>
          </cell>
          <cell r="E464" t="str">
            <v>Бух. Обл., Бух р-н, КФЙ Истиклол,     к. Кобдун, школа №15</v>
          </cell>
          <cell r="F464" t="str">
            <v>«Kabdun (CS1921)»</v>
          </cell>
          <cell r="G464" t="str">
            <v>Монтаж/демонтаж оборудования</v>
          </cell>
          <cell r="H464" t="str">
            <v>№4</v>
          </cell>
          <cell r="I464"/>
          <cell r="J464" t="str">
            <v>ООО «Communication»</v>
          </cell>
          <cell r="K464" t="str">
            <v>№104Д/21/ДУЗ</v>
          </cell>
          <cell r="L464" t="str">
            <v>07 мая 2021г.</v>
          </cell>
          <cell r="M464">
            <v>1000000000</v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/>
          <cell r="S464"/>
          <cell r="T464"/>
          <cell r="U464"/>
          <cell r="V464"/>
          <cell r="W464" t="str">
            <v/>
          </cell>
          <cell r="X464" t="str">
            <v/>
          </cell>
        </row>
        <row r="465">
          <cell r="A465" t="str">
            <v>BHR1850</v>
          </cell>
          <cell r="B465" t="str">
            <v>CS0514</v>
          </cell>
          <cell r="C465" t="str">
            <v>Бухара</v>
          </cell>
          <cell r="D465" t="str">
            <v>Ekonom Kolledj</v>
          </cell>
          <cell r="E465" t="str">
            <v>г.Бухара, ул.10 лет Независимости Руз, 2</v>
          </cell>
          <cell r="F465" t="str">
            <v>«Ekonom Kolledj (CS0514)»</v>
          </cell>
          <cell r="G465" t="str">
            <v>Монтаж/демонтаж оборудования</v>
          </cell>
          <cell r="H465" t="str">
            <v>№4</v>
          </cell>
          <cell r="I465"/>
          <cell r="J465" t="str">
            <v>ООО «Communication»</v>
          </cell>
          <cell r="K465" t="str">
            <v>№104Д/21/ДУЗ</v>
          </cell>
          <cell r="L465" t="str">
            <v>07 мая 2021г.</v>
          </cell>
          <cell r="M465">
            <v>1000000000</v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/>
          <cell r="S465"/>
          <cell r="T465"/>
          <cell r="U465"/>
          <cell r="V465"/>
          <cell r="W465" t="str">
            <v/>
          </cell>
          <cell r="X465" t="str">
            <v/>
          </cell>
        </row>
        <row r="466">
          <cell r="A466" t="str">
            <v>BHR1896</v>
          </cell>
          <cell r="B466" t="str">
            <v>CS1941</v>
          </cell>
          <cell r="C466" t="str">
            <v>Бухара</v>
          </cell>
          <cell r="D466" t="str">
            <v>Armechan</v>
          </cell>
          <cell r="E466" t="str">
            <v xml:space="preserve">Гиждуванский район, Армечан КФЙ, Чугалон МФЙ </v>
          </cell>
          <cell r="F466" t="str">
            <v>«Armechan (CS1941)»</v>
          </cell>
          <cell r="G466" t="str">
            <v>Монтаж/демонтаж оборудования</v>
          </cell>
          <cell r="H466" t="str">
            <v>№4</v>
          </cell>
          <cell r="I466"/>
          <cell r="J466" t="str">
            <v>ООО «Communication»</v>
          </cell>
          <cell r="K466" t="str">
            <v>№104Д/21/ДУЗ</v>
          </cell>
          <cell r="L466" t="str">
            <v>07 мая 2021г.</v>
          </cell>
          <cell r="M466">
            <v>1000000000</v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/>
          <cell r="S466"/>
          <cell r="T466"/>
          <cell r="U466"/>
          <cell r="V466"/>
          <cell r="W466" t="str">
            <v/>
          </cell>
          <cell r="X466" t="str">
            <v/>
          </cell>
        </row>
        <row r="467">
          <cell r="A467" t="str">
            <v>BHR1897</v>
          </cell>
          <cell r="B467" t="str">
            <v>CS2547</v>
          </cell>
          <cell r="C467" t="str">
            <v>Бухара</v>
          </cell>
          <cell r="D467" t="str">
            <v>SVP Nuravshan</v>
          </cell>
          <cell r="E467" t="str">
            <v>Каганский р-н, КФЙ Нурафшон, СВП Нурафшон</v>
          </cell>
          <cell r="F467" t="str">
            <v>«SVP Nuravshan (CS2547)»</v>
          </cell>
          <cell r="G467" t="str">
            <v>Монтаж/демонтаж оборудования</v>
          </cell>
          <cell r="H467" t="str">
            <v>№4</v>
          </cell>
          <cell r="I467"/>
          <cell r="J467" t="str">
            <v>ООО «Communication»</v>
          </cell>
          <cell r="K467" t="str">
            <v>№104Д/21/ДУЗ</v>
          </cell>
          <cell r="L467" t="str">
            <v>07 мая 2021г.</v>
          </cell>
          <cell r="M467">
            <v>1000000000</v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/>
          <cell r="S467"/>
          <cell r="T467"/>
          <cell r="U467"/>
          <cell r="V467"/>
          <cell r="W467" t="str">
            <v/>
          </cell>
          <cell r="X467" t="str">
            <v/>
          </cell>
        </row>
        <row r="468">
          <cell r="A468" t="str">
            <v>BHR1883</v>
          </cell>
          <cell r="B468" t="str">
            <v>CS2533</v>
          </cell>
          <cell r="C468" t="str">
            <v>Бухара</v>
          </cell>
          <cell r="D468" t="str">
            <v>Chandir</v>
          </cell>
          <cell r="E468" t="str">
            <v>Бух., обл., Шафирканский р-н, к. Саврак, школа №41</v>
          </cell>
          <cell r="F468" t="str">
            <v>«Chandir (CS2533)»</v>
          </cell>
          <cell r="G468" t="str">
            <v>Монтаж/демонтаж оборудования</v>
          </cell>
          <cell r="H468" t="str">
            <v>№4</v>
          </cell>
          <cell r="I468"/>
          <cell r="J468" t="str">
            <v>ООО «Communication»</v>
          </cell>
          <cell r="K468" t="str">
            <v>№104Д/21/ДУЗ</v>
          </cell>
          <cell r="L468" t="str">
            <v>07 мая 2021г.</v>
          </cell>
          <cell r="M468">
            <v>1000000000</v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/>
          <cell r="S468"/>
          <cell r="T468"/>
          <cell r="U468"/>
          <cell r="V468"/>
          <cell r="W468" t="str">
            <v/>
          </cell>
          <cell r="X468" t="str">
            <v/>
          </cell>
        </row>
        <row r="469">
          <cell r="A469" t="str">
            <v>BHR1839</v>
          </cell>
          <cell r="B469" t="str">
            <v>CS0348</v>
          </cell>
          <cell r="C469" t="str">
            <v>Бухара</v>
          </cell>
          <cell r="D469" t="str">
            <v>Alat</v>
          </cell>
          <cell r="E469" t="str">
            <v>Алатский р-н, к/з Ок-Олтин, РРС АЛАТ</v>
          </cell>
          <cell r="F469" t="str">
            <v>«Alat (CS0348)»</v>
          </cell>
          <cell r="G469" t="str">
            <v>Монтаж/демонтаж оборудования</v>
          </cell>
          <cell r="H469" t="str">
            <v>№4</v>
          </cell>
          <cell r="I469"/>
          <cell r="J469" t="str">
            <v>ООО «Communication»</v>
          </cell>
          <cell r="K469" t="str">
            <v>№104Д/21/ДУЗ</v>
          </cell>
          <cell r="L469" t="str">
            <v>07 мая 2021г.</v>
          </cell>
          <cell r="M469">
            <v>1000000000</v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/>
          <cell r="S469"/>
          <cell r="T469"/>
          <cell r="U469"/>
          <cell r="V469"/>
          <cell r="W469" t="str">
            <v/>
          </cell>
          <cell r="X469" t="str">
            <v/>
          </cell>
        </row>
        <row r="470">
          <cell r="A470" t="str">
            <v>BHR1873</v>
          </cell>
          <cell r="B470" t="str">
            <v>CS2517</v>
          </cell>
          <cell r="C470" t="str">
            <v>Бухара</v>
          </cell>
          <cell r="D470" t="str">
            <v>OOO Taksiremontmashservis</v>
          </cell>
          <cell r="E470" t="str">
            <v>гБухара ул Ибн-сино 43</v>
          </cell>
          <cell r="F470" t="str">
            <v>«OOO Taksiremontmashservis (CS2517)»</v>
          </cell>
          <cell r="G470" t="str">
            <v>Монтаж/демонтаж оборудования</v>
          </cell>
          <cell r="H470" t="str">
            <v>№4</v>
          </cell>
          <cell r="I470"/>
          <cell r="J470" t="str">
            <v>ООО «Communication»</v>
          </cell>
          <cell r="K470" t="str">
            <v>№104Д/21/ДУЗ</v>
          </cell>
          <cell r="L470" t="str">
            <v>07 мая 2021г.</v>
          </cell>
          <cell r="M470">
            <v>1000000000</v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/>
          <cell r="S470"/>
          <cell r="T470"/>
          <cell r="U470"/>
          <cell r="V470"/>
          <cell r="W470" t="str">
            <v/>
          </cell>
          <cell r="X470" t="str">
            <v/>
          </cell>
        </row>
        <row r="471">
          <cell r="A471" t="str">
            <v>TSH4006</v>
          </cell>
          <cell r="B471" t="str">
            <v>TSH4006</v>
          </cell>
          <cell r="C471" t="str">
            <v>Ташкент</v>
          </cell>
          <cell r="D471" t="str">
            <v>Tashstroy</v>
          </cell>
          <cell r="E471" t="str">
            <v>г. Ташкент, Шайхантахурский р-н, ул.Узбекистанская, д. 16А</v>
          </cell>
          <cell r="F471" t="str">
            <v>«Tashstroy (TSH4006)»</v>
          </cell>
          <cell r="G471" t="str">
            <v>Монтаж/демонтаж оборудования</v>
          </cell>
          <cell r="H471" t="str">
            <v>№26</v>
          </cell>
          <cell r="I471"/>
          <cell r="J471" t="str">
            <v>ООО «Bek Kom Engineering»</v>
          </cell>
          <cell r="K471" t="str">
            <v>№92Д/21/ДУЗ</v>
          </cell>
          <cell r="L471" t="str">
            <v>23 апреля 2021г.</v>
          </cell>
          <cell r="M471">
            <v>1000000000</v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/>
          <cell r="S471"/>
          <cell r="T471"/>
          <cell r="U471"/>
          <cell r="V471"/>
          <cell r="W471" t="str">
            <v/>
          </cell>
          <cell r="X471" t="str">
            <v/>
          </cell>
        </row>
        <row r="472">
          <cell r="A472" t="str">
            <v>BHR1867</v>
          </cell>
          <cell r="B472" t="str">
            <v>CS1933</v>
          </cell>
          <cell r="C472" t="str">
            <v>Бухара</v>
          </cell>
          <cell r="D472" t="str">
            <v>Djigachi</v>
          </cell>
          <cell r="E472" t="str">
            <v>Каракульский р-н, к\к Джигачи, КФЙ «Джигачи»</v>
          </cell>
          <cell r="F472" t="str">
            <v>«Djigachi (CS1933)»</v>
          </cell>
          <cell r="G472" t="str">
            <v>Монтаж/демонтаж оборудования</v>
          </cell>
          <cell r="H472" t="str">
            <v>№5</v>
          </cell>
          <cell r="I472"/>
          <cell r="J472" t="str">
            <v>ООО «Communication»</v>
          </cell>
          <cell r="K472" t="str">
            <v>№104Д/21/ДУЗ</v>
          </cell>
          <cell r="L472" t="str">
            <v>07 мая 2021г.</v>
          </cell>
          <cell r="M472">
            <v>1000000000</v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/>
          <cell r="S472"/>
          <cell r="T472"/>
          <cell r="U472"/>
          <cell r="V472"/>
          <cell r="W472" t="str">
            <v/>
          </cell>
          <cell r="X472" t="str">
            <v/>
          </cell>
        </row>
        <row r="473">
          <cell r="A473" t="str">
            <v>BHR1820</v>
          </cell>
          <cell r="B473" t="str">
            <v>CS1925</v>
          </cell>
          <cell r="C473" t="str">
            <v>Бухара</v>
          </cell>
          <cell r="D473" t="str">
            <v>Ijtimoiy</v>
          </cell>
          <cell r="E473" t="str">
            <v>Каракулский р-н, КФЙ Караун, СВП (к. Ижтимоий, мах-й комитет Каракуль)</v>
          </cell>
          <cell r="F473" t="str">
            <v>«Ijtimoiy (CS1925)»</v>
          </cell>
          <cell r="G473" t="str">
            <v>Монтаж/демонтаж оборудования</v>
          </cell>
          <cell r="H473" t="str">
            <v>№5</v>
          </cell>
          <cell r="I473"/>
          <cell r="J473" t="str">
            <v>ООО «Communication»</v>
          </cell>
          <cell r="K473" t="str">
            <v>№104Д/21/ДУЗ</v>
          </cell>
          <cell r="L473" t="str">
            <v>07 мая 2021г.</v>
          </cell>
          <cell r="M473">
            <v>1000000000</v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/>
          <cell r="S473"/>
          <cell r="T473"/>
          <cell r="U473"/>
          <cell r="V473"/>
          <cell r="W473" t="str">
            <v/>
          </cell>
          <cell r="X473" t="str">
            <v/>
          </cell>
        </row>
        <row r="474">
          <cell r="A474" t="str">
            <v>BHR1822</v>
          </cell>
          <cell r="B474" t="str">
            <v>CS2508</v>
          </cell>
          <cell r="C474" t="str">
            <v>Бухара</v>
          </cell>
          <cell r="D474" t="str">
            <v>Denau</v>
          </cell>
          <cell r="E474" t="str">
            <v>Шафирканский р-н, Денау КФЙ, п.Денау (спорт-клуб)</v>
          </cell>
          <cell r="F474" t="str">
            <v>«Denau (CS2508)»</v>
          </cell>
          <cell r="G474" t="str">
            <v>Монтаж/демонтаж оборудования</v>
          </cell>
          <cell r="H474" t="str">
            <v>№5</v>
          </cell>
          <cell r="I474"/>
          <cell r="J474" t="str">
            <v>ООО «Communication»</v>
          </cell>
          <cell r="K474" t="str">
            <v>№104Д/21/ДУЗ</v>
          </cell>
          <cell r="L474" t="str">
            <v>07 мая 2021г.</v>
          </cell>
          <cell r="M474">
            <v>1000000000</v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/>
          <cell r="S474"/>
          <cell r="T474"/>
          <cell r="U474"/>
          <cell r="V474"/>
          <cell r="W474" t="str">
            <v/>
          </cell>
          <cell r="X474" t="str">
            <v/>
          </cell>
        </row>
        <row r="475">
          <cell r="A475" t="str">
            <v>BHR1840</v>
          </cell>
          <cell r="B475" t="str">
            <v>CS0353</v>
          </cell>
          <cell r="C475" t="str">
            <v>Бухара</v>
          </cell>
          <cell r="D475" t="str">
            <v>Bukhara Teks</v>
          </cell>
          <cell r="E475" t="str">
            <v>г. Бухара, Алпомиш, 5</v>
          </cell>
          <cell r="F475" t="str">
            <v>«Bukhara Teks (CS0353)»</v>
          </cell>
          <cell r="G475" t="str">
            <v>Монтаж/демонтаж оборудования</v>
          </cell>
          <cell r="H475" t="str">
            <v>№5</v>
          </cell>
          <cell r="I475"/>
          <cell r="J475" t="str">
            <v>ООО «Communication»</v>
          </cell>
          <cell r="K475" t="str">
            <v>№104Д/21/ДУЗ</v>
          </cell>
          <cell r="L475" t="str">
            <v>07 мая 2021г.</v>
          </cell>
          <cell r="M475">
            <v>1000000000</v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/>
          <cell r="S475"/>
          <cell r="T475"/>
          <cell r="U475"/>
          <cell r="V475"/>
          <cell r="W475" t="str">
            <v/>
          </cell>
          <cell r="X475" t="str">
            <v/>
          </cell>
        </row>
        <row r="476">
          <cell r="A476" t="str">
            <v>BHR1854</v>
          </cell>
          <cell r="B476" t="str">
            <v>CS1909</v>
          </cell>
          <cell r="C476" t="str">
            <v>Бухара</v>
          </cell>
          <cell r="D476" t="str">
            <v>Humin</v>
          </cell>
          <cell r="E476" t="str">
            <v>Бух. Обл., Жондорский р-н, к. Хумин, ОАО Жондор пахта тозалаш заводи</v>
          </cell>
          <cell r="F476" t="str">
            <v>«Humin (CS1909)»</v>
          </cell>
          <cell r="G476" t="str">
            <v>Монтаж/демонтаж оборудования</v>
          </cell>
          <cell r="H476" t="str">
            <v>№5</v>
          </cell>
          <cell r="I476"/>
          <cell r="J476" t="str">
            <v>ООО «Communication»</v>
          </cell>
          <cell r="K476" t="str">
            <v>№104Д/21/ДУЗ</v>
          </cell>
          <cell r="L476" t="str">
            <v>07 мая 2021г.</v>
          </cell>
          <cell r="M476">
            <v>1000000000</v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/>
          <cell r="S476"/>
          <cell r="T476"/>
          <cell r="U476"/>
          <cell r="V476"/>
          <cell r="W476" t="str">
            <v/>
          </cell>
          <cell r="X476" t="str">
            <v/>
          </cell>
        </row>
        <row r="477">
          <cell r="A477" t="str">
            <v>BHR1855</v>
          </cell>
          <cell r="B477" t="str">
            <v>CS1910</v>
          </cell>
          <cell r="C477" t="str">
            <v>Бухара</v>
          </cell>
          <cell r="D477" t="str">
            <v>Pochoyi</v>
          </cell>
          <cell r="E477" t="str">
            <v>Жондорский р-н, к\к Почойи, шк. №26</v>
          </cell>
          <cell r="F477" t="str">
            <v>«Pochoyi (CS1910)»</v>
          </cell>
          <cell r="G477" t="str">
            <v>Монтаж/демонтаж оборудования</v>
          </cell>
          <cell r="H477" t="str">
            <v>№5</v>
          </cell>
          <cell r="I477"/>
          <cell r="J477" t="str">
            <v>ООО «Communication»</v>
          </cell>
          <cell r="K477" t="str">
            <v>№104Д/21/ДУЗ</v>
          </cell>
          <cell r="L477" t="str">
            <v>07 мая 2021г.</v>
          </cell>
          <cell r="M477">
            <v>1000000000</v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/>
          <cell r="S477"/>
          <cell r="T477"/>
          <cell r="U477"/>
          <cell r="V477"/>
          <cell r="W477" t="str">
            <v/>
          </cell>
          <cell r="X477" t="str">
            <v/>
          </cell>
        </row>
        <row r="478">
          <cell r="A478" t="str">
            <v>BHR1856</v>
          </cell>
          <cell r="B478" t="str">
            <v>CS1911</v>
          </cell>
          <cell r="C478" t="str">
            <v>Бухара</v>
          </cell>
          <cell r="D478" t="str">
            <v>Zandani</v>
          </cell>
          <cell r="E478" t="str">
            <v>Пешку тумани, КФЙ Зандани, Школа №16</v>
          </cell>
          <cell r="F478" t="str">
            <v>«Zandani (CS1911)»</v>
          </cell>
          <cell r="G478" t="str">
            <v>Монтаж/демонтаж оборудования</v>
          </cell>
          <cell r="H478" t="str">
            <v>№5</v>
          </cell>
          <cell r="I478"/>
          <cell r="J478" t="str">
            <v>ООО «Communication»</v>
          </cell>
          <cell r="K478" t="str">
            <v>№104Д/21/ДУЗ</v>
          </cell>
          <cell r="L478" t="str">
            <v>07 мая 2021г.</v>
          </cell>
          <cell r="M478">
            <v>1000000000</v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/>
          <cell r="S478"/>
          <cell r="T478"/>
          <cell r="U478"/>
          <cell r="V478"/>
          <cell r="W478" t="str">
            <v/>
          </cell>
          <cell r="X478" t="str">
            <v/>
          </cell>
        </row>
        <row r="479">
          <cell r="A479" t="str">
            <v>BHR1864</v>
          </cell>
          <cell r="B479" t="str">
            <v>CS1929</v>
          </cell>
          <cell r="C479" t="str">
            <v>Бухара</v>
          </cell>
          <cell r="D479" t="str">
            <v>Peshku</v>
          </cell>
          <cell r="E479" t="str">
            <v xml:space="preserve">Бух. Обл., Пешкунский р-н, к. Пешку, ОАО Пешку  пахтатозалаш </v>
          </cell>
          <cell r="F479" t="str">
            <v>«Peshku (CS1929)»</v>
          </cell>
          <cell r="G479" t="str">
            <v>Монтаж/демонтаж оборудования</v>
          </cell>
          <cell r="H479" t="str">
            <v>№5</v>
          </cell>
          <cell r="I479"/>
          <cell r="J479" t="str">
            <v>ООО «Communication»</v>
          </cell>
          <cell r="K479" t="str">
            <v>№104Д/21/ДУЗ</v>
          </cell>
          <cell r="L479" t="str">
            <v>07 мая 2021г.</v>
          </cell>
          <cell r="M479">
            <v>1000000000</v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/>
          <cell r="S479"/>
          <cell r="T479"/>
          <cell r="U479"/>
          <cell r="V479"/>
          <cell r="W479" t="str">
            <v/>
          </cell>
          <cell r="X479" t="str">
            <v/>
          </cell>
        </row>
        <row r="480">
          <cell r="A480" t="str">
            <v>BHR1865</v>
          </cell>
          <cell r="B480" t="str">
            <v>CS1930</v>
          </cell>
          <cell r="C480" t="str">
            <v>Бухара</v>
          </cell>
          <cell r="D480" t="str">
            <v>XKMK202</v>
          </cell>
          <cell r="E480" t="str">
            <v>Пештунский р-н, пос. Янгибозор, ул. Строителей-2, ОАО ХКМК 202</v>
          </cell>
          <cell r="F480" t="str">
            <v>«XKMK202 (CS1930)»</v>
          </cell>
          <cell r="G480" t="str">
            <v>Монтаж/демонтаж оборудования</v>
          </cell>
          <cell r="H480" t="str">
            <v>№5</v>
          </cell>
          <cell r="I480"/>
          <cell r="J480" t="str">
            <v>ООО «Communication»</v>
          </cell>
          <cell r="K480" t="str">
            <v>№104Д/21/ДУЗ</v>
          </cell>
          <cell r="L480" t="str">
            <v>07 мая 2021г.</v>
          </cell>
          <cell r="M480">
            <v>1000000000</v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/>
          <cell r="S480"/>
          <cell r="T480"/>
          <cell r="U480"/>
          <cell r="V480"/>
          <cell r="W480" t="str">
            <v/>
          </cell>
          <cell r="X480" t="str">
            <v/>
          </cell>
        </row>
        <row r="481">
          <cell r="A481" t="str">
            <v>BHR1891</v>
          </cell>
          <cell r="B481" t="str">
            <v>CS1918</v>
          </cell>
          <cell r="C481" t="str">
            <v>Бухара</v>
          </cell>
          <cell r="D481" t="str">
            <v>OOO Buhorozoovetagroservis</v>
          </cell>
          <cell r="E481" t="str">
            <v>г. Бухара, ул. Мирдустим, д.186</v>
          </cell>
          <cell r="F481" t="str">
            <v>«OOO Buhorozoovetagroservis (CS1918)»</v>
          </cell>
          <cell r="G481" t="str">
            <v>Монтаж/демонтаж оборудования</v>
          </cell>
          <cell r="H481" t="str">
            <v>№5</v>
          </cell>
          <cell r="I481"/>
          <cell r="J481" t="str">
            <v>ООО «Communication»</v>
          </cell>
          <cell r="K481" t="str">
            <v>№104Д/21/ДУЗ</v>
          </cell>
          <cell r="L481" t="str">
            <v>07 мая 2021г.</v>
          </cell>
          <cell r="M481">
            <v>1000000000</v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/>
          <cell r="S481"/>
          <cell r="T481"/>
          <cell r="U481"/>
          <cell r="V481"/>
          <cell r="W481" t="str">
            <v/>
          </cell>
          <cell r="X481" t="str">
            <v/>
          </cell>
        </row>
        <row r="482">
          <cell r="A482" t="str">
            <v>BHR1892</v>
          </cell>
          <cell r="B482" t="str">
            <v>CS1922</v>
          </cell>
          <cell r="C482" t="str">
            <v>Бухара</v>
          </cell>
          <cell r="D482" t="str">
            <v>Losha</v>
          </cell>
          <cell r="E482" t="str">
            <v xml:space="preserve">Бухарский р-н, КФЙ Лоша, п. Хужаработ, школа №30   </v>
          </cell>
          <cell r="F482" t="str">
            <v>«Losha (CS1922)»</v>
          </cell>
          <cell r="G482" t="str">
            <v>Монтаж/демонтаж оборудования</v>
          </cell>
          <cell r="H482" t="str">
            <v>№5</v>
          </cell>
          <cell r="I482"/>
          <cell r="J482" t="str">
            <v>ООО «Communication»</v>
          </cell>
          <cell r="K482" t="str">
            <v>№104Д/21/ДУЗ</v>
          </cell>
          <cell r="L482" t="str">
            <v>07 мая 2021г.</v>
          </cell>
          <cell r="M482">
            <v>1000000000</v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/>
          <cell r="S482"/>
          <cell r="T482"/>
          <cell r="U482"/>
          <cell r="V482"/>
          <cell r="W482" t="str">
            <v/>
          </cell>
          <cell r="X482" t="str">
            <v/>
          </cell>
        </row>
        <row r="483">
          <cell r="A483" t="str">
            <v>BHR1895</v>
          </cell>
          <cell r="B483" t="str">
            <v>CS1937</v>
          </cell>
          <cell r="C483" t="str">
            <v>Бухара</v>
          </cell>
          <cell r="D483" t="str">
            <v>Pirmast</v>
          </cell>
          <cell r="E483" t="str">
            <v>Вабкентский район, КФЙ Пирмаст, п.Анжирбог</v>
          </cell>
          <cell r="F483" t="str">
            <v>«Pirmast (CS1937)»</v>
          </cell>
          <cell r="G483" t="str">
            <v>Монтаж/демонтаж оборудования</v>
          </cell>
          <cell r="H483" t="str">
            <v>№5</v>
          </cell>
          <cell r="I483"/>
          <cell r="J483" t="str">
            <v>ООО «Communication»</v>
          </cell>
          <cell r="K483" t="str">
            <v>№104Д/21/ДУЗ</v>
          </cell>
          <cell r="L483" t="str">
            <v>07 мая 2021г.</v>
          </cell>
          <cell r="M483">
            <v>1000000000</v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/>
          <cell r="S483"/>
          <cell r="T483"/>
          <cell r="U483"/>
          <cell r="V483"/>
          <cell r="W483" t="str">
            <v/>
          </cell>
          <cell r="X483" t="str">
            <v/>
          </cell>
        </row>
        <row r="484">
          <cell r="A484" t="str">
            <v>NAM5113</v>
          </cell>
          <cell r="B484" t="str">
            <v>CS1211</v>
          </cell>
          <cell r="C484" t="str">
            <v>Наманган</v>
          </cell>
          <cell r="D484" t="str">
            <v>Chorvador</v>
          </cell>
          <cell r="E484" t="str">
            <v>Учкурганский р-н, КФЙ Кугай, Учкуприк МФЙ, СВП Чарвадор</v>
          </cell>
          <cell r="F484" t="str">
            <v>«Chorvador (CS1211)»</v>
          </cell>
          <cell r="G484" t="str">
            <v>Монтаж/демонтаж оборудования</v>
          </cell>
          <cell r="H484" t="str">
            <v>№1</v>
          </cell>
          <cell r="I484"/>
          <cell r="J484" t="str">
            <v>ООО «RBS Engineering»</v>
          </cell>
          <cell r="K484" t="str">
            <v>№108Д/21/ДУЗ</v>
          </cell>
          <cell r="L484" t="str">
            <v>07 мая 2021г.</v>
          </cell>
          <cell r="M484">
            <v>1000000000</v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/>
          <cell r="S484"/>
          <cell r="T484"/>
          <cell r="U484"/>
          <cell r="V484"/>
          <cell r="W484" t="str">
            <v/>
          </cell>
          <cell r="X484" t="str">
            <v/>
          </cell>
        </row>
        <row r="485">
          <cell r="A485" t="str">
            <v>NAM5112</v>
          </cell>
          <cell r="B485" t="str">
            <v>CS1210</v>
          </cell>
          <cell r="C485" t="str">
            <v>Наманган</v>
          </cell>
          <cell r="D485" t="str">
            <v>Yashik</v>
          </cell>
          <cell r="E485" t="str">
            <v>Учкурганский р-н, фермерское хозяйство «Ахмадали угли Шухрат», КФЙ Яшик</v>
          </cell>
          <cell r="F485" t="str">
            <v>«Yashik (CS1210)»</v>
          </cell>
          <cell r="G485" t="str">
            <v>Монтаж/демонтаж оборудования</v>
          </cell>
          <cell r="H485" t="str">
            <v>№1</v>
          </cell>
          <cell r="I485"/>
          <cell r="J485" t="str">
            <v>ООО «RBS Engineering»</v>
          </cell>
          <cell r="K485" t="str">
            <v>№108Д/21/ДУЗ</v>
          </cell>
          <cell r="L485" t="str">
            <v>07 мая 2021г.</v>
          </cell>
          <cell r="M485">
            <v>1000000000</v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/>
          <cell r="S485"/>
          <cell r="T485"/>
          <cell r="U485"/>
          <cell r="V485"/>
          <cell r="W485" t="str">
            <v/>
          </cell>
          <cell r="X485" t="str">
            <v/>
          </cell>
        </row>
        <row r="486">
          <cell r="A486" t="str">
            <v>NAM5159</v>
          </cell>
          <cell r="B486" t="str">
            <v>CS2295</v>
          </cell>
          <cell r="C486" t="str">
            <v>Наманган</v>
          </cell>
          <cell r="D486" t="str">
            <v>Karasu</v>
          </cell>
          <cell r="E486" t="str">
            <v xml:space="preserve">Касансайский р-н, Корасув КФЙ, агрофирма «Рохатой Чаманзори» </v>
          </cell>
          <cell r="F486" t="str">
            <v>«Karasu (CS2295)»</v>
          </cell>
          <cell r="G486" t="str">
            <v>Монтаж/демонтаж оборудования</v>
          </cell>
          <cell r="H486" t="str">
            <v>№1</v>
          </cell>
          <cell r="I486"/>
          <cell r="J486" t="str">
            <v>ООО «RBS Engineering»</v>
          </cell>
          <cell r="K486" t="str">
            <v>№108Д/21/ДУЗ</v>
          </cell>
          <cell r="L486" t="str">
            <v>07 мая 2021г.</v>
          </cell>
          <cell r="M486">
            <v>1000000000</v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/>
          <cell r="S486"/>
          <cell r="T486"/>
          <cell r="U486"/>
          <cell r="V486"/>
          <cell r="W486" t="str">
            <v/>
          </cell>
          <cell r="X486" t="str">
            <v/>
          </cell>
        </row>
        <row r="487">
          <cell r="A487" t="str">
            <v>NAM5034</v>
          </cell>
          <cell r="B487" t="str">
            <v>CS2240</v>
          </cell>
          <cell r="C487" t="str">
            <v>Наманган</v>
          </cell>
          <cell r="D487" t="str">
            <v>Chindaul</v>
          </cell>
          <cell r="E487" t="str">
            <v>Касансайский р-н,  Чиндовул КФЙ (МУЧСНЖ)</v>
          </cell>
          <cell r="F487" t="str">
            <v>«Chindaul (CS2240)»</v>
          </cell>
          <cell r="G487" t="str">
            <v>Монтаж/демонтаж оборудования</v>
          </cell>
          <cell r="H487" t="str">
            <v>№1</v>
          </cell>
          <cell r="I487"/>
          <cell r="J487" t="str">
            <v>ООО «RBS Engineering»</v>
          </cell>
          <cell r="K487" t="str">
            <v>№108Д/21/ДУЗ</v>
          </cell>
          <cell r="L487" t="str">
            <v>07 мая 2021г.</v>
          </cell>
          <cell r="M487">
            <v>1000000000</v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/>
          <cell r="S487"/>
          <cell r="T487"/>
          <cell r="U487"/>
          <cell r="V487"/>
          <cell r="W487" t="str">
            <v/>
          </cell>
          <cell r="X487" t="str">
            <v/>
          </cell>
        </row>
        <row r="488">
          <cell r="A488" t="str">
            <v>NAM5125</v>
          </cell>
          <cell r="B488" t="str">
            <v>CS1229</v>
          </cell>
          <cell r="C488" t="str">
            <v>Наманган</v>
          </cell>
          <cell r="D488" t="str">
            <v>Kuyimozor</v>
          </cell>
          <cell r="E488" t="str">
            <v>Туракурганский р-н, МФЙ Куйимозор, ХК «Куйимозор кино видео»</v>
          </cell>
          <cell r="F488" t="str">
            <v>«Kuyimozor (CS1229)»</v>
          </cell>
          <cell r="G488" t="str">
            <v>Монтаж/демонтаж оборудования</v>
          </cell>
          <cell r="H488" t="str">
            <v>№1</v>
          </cell>
          <cell r="I488"/>
          <cell r="J488" t="str">
            <v>ООО «RBS Engineering»</v>
          </cell>
          <cell r="K488" t="str">
            <v>№108Д/21/ДУЗ</v>
          </cell>
          <cell r="L488" t="str">
            <v>07 мая 2021г.</v>
          </cell>
          <cell r="M488">
            <v>1000000000</v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/>
          <cell r="S488"/>
          <cell r="T488"/>
          <cell r="U488"/>
          <cell r="V488"/>
          <cell r="W488" t="str">
            <v/>
          </cell>
          <cell r="X488" t="str">
            <v/>
          </cell>
        </row>
        <row r="489">
          <cell r="A489" t="str">
            <v>NAM5053</v>
          </cell>
          <cell r="B489" t="str">
            <v>CS2217</v>
          </cell>
          <cell r="C489" t="str">
            <v>Наманган</v>
          </cell>
          <cell r="D489" t="str">
            <v>Oromgox</v>
          </cell>
          <cell r="E489" t="str">
            <v>г. Наманган, ул. Оромгох, Кумуш-Тола МЧЖ</v>
          </cell>
          <cell r="F489" t="str">
            <v>«Oromgox (CS2217)»</v>
          </cell>
          <cell r="G489" t="str">
            <v>Монтаж/демонтаж оборудования</v>
          </cell>
          <cell r="H489" t="str">
            <v>№1</v>
          </cell>
          <cell r="I489"/>
          <cell r="J489" t="str">
            <v>ООО «RBS Engineering»</v>
          </cell>
          <cell r="K489" t="str">
            <v>№108Д/21/ДУЗ</v>
          </cell>
          <cell r="L489" t="str">
            <v>07 мая 2021г.</v>
          </cell>
          <cell r="M489">
            <v>1000000000</v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/>
          <cell r="S489"/>
          <cell r="T489"/>
          <cell r="U489"/>
          <cell r="V489"/>
          <cell r="W489" t="str">
            <v/>
          </cell>
          <cell r="X489" t="str">
            <v/>
          </cell>
        </row>
        <row r="490">
          <cell r="A490" t="str">
            <v>NAM5069</v>
          </cell>
          <cell r="B490" t="str">
            <v>CS2235</v>
          </cell>
          <cell r="C490" t="str">
            <v>Наманган</v>
          </cell>
          <cell r="D490" t="str">
            <v>Karapalvan</v>
          </cell>
          <cell r="E490" t="str">
            <v>Нам. обл., Янгикурганский р-н, Карачашуркент КФЙ</v>
          </cell>
          <cell r="F490" t="str">
            <v>«Karapalvan (CS2235)»</v>
          </cell>
          <cell r="G490" t="str">
            <v>Монтаж/демонтаж оборудования</v>
          </cell>
          <cell r="H490" t="str">
            <v>№1</v>
          </cell>
          <cell r="I490"/>
          <cell r="J490" t="str">
            <v>ООО «RBS Engineering»</v>
          </cell>
          <cell r="K490" t="str">
            <v>№108Д/21/ДУЗ</v>
          </cell>
          <cell r="L490" t="str">
            <v>07 мая 2021г.</v>
          </cell>
          <cell r="M490">
            <v>1000000000</v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/>
          <cell r="S490"/>
          <cell r="T490"/>
          <cell r="U490"/>
          <cell r="V490"/>
          <cell r="W490" t="str">
            <v/>
          </cell>
          <cell r="X490" t="str">
            <v/>
          </cell>
        </row>
        <row r="491">
          <cell r="A491" t="str">
            <v>NAM5128</v>
          </cell>
          <cell r="B491" t="str">
            <v>CS1234</v>
          </cell>
          <cell r="C491" t="str">
            <v>Наманган</v>
          </cell>
          <cell r="D491" t="str">
            <v>Yorilgan</v>
          </cell>
          <cell r="E491" t="str">
            <v>Нам.обл.,Янгикурганский р-н, к-к Ровут, «Шариф» ОАЖ</v>
          </cell>
          <cell r="F491" t="str">
            <v>«Yorilgan (CS1234)»</v>
          </cell>
          <cell r="G491" t="str">
            <v>Монтаж/демонтаж оборудования</v>
          </cell>
          <cell r="H491" t="str">
            <v>№1</v>
          </cell>
          <cell r="I491"/>
          <cell r="J491" t="str">
            <v>ООО «RBS Engineering»</v>
          </cell>
          <cell r="K491" t="str">
            <v>№108Д/21/ДУЗ</v>
          </cell>
          <cell r="L491" t="str">
            <v>07 мая 2021г.</v>
          </cell>
          <cell r="M491">
            <v>1000000000</v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/>
          <cell r="S491"/>
          <cell r="T491"/>
          <cell r="U491"/>
          <cell r="V491"/>
          <cell r="W491" t="str">
            <v/>
          </cell>
          <cell r="X491" t="str">
            <v/>
          </cell>
        </row>
        <row r="492">
          <cell r="A492" t="str">
            <v>NAM5127</v>
          </cell>
          <cell r="B492" t="str">
            <v>CS1232</v>
          </cell>
          <cell r="C492" t="str">
            <v>Наманган</v>
          </cell>
          <cell r="D492" t="str">
            <v>Bekabod</v>
          </cell>
          <cell r="E492" t="str">
            <v>Чортокский р-н, КФЙ Богистон, к-к Октепак, агрофирма «Бобур»</v>
          </cell>
          <cell r="F492" t="str">
            <v>«Bekabod (CS1232)»</v>
          </cell>
          <cell r="G492" t="str">
            <v>Монтаж/демонтаж оборудования</v>
          </cell>
          <cell r="H492" t="str">
            <v>№1</v>
          </cell>
          <cell r="I492"/>
          <cell r="J492" t="str">
            <v>ООО «RBS Engineering»</v>
          </cell>
          <cell r="K492" t="str">
            <v>№108Д/21/ДУЗ</v>
          </cell>
          <cell r="L492" t="str">
            <v>07 мая 2021г.</v>
          </cell>
          <cell r="M492">
            <v>1000000000</v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/>
          <cell r="S492"/>
          <cell r="T492"/>
          <cell r="U492"/>
          <cell r="V492"/>
          <cell r="W492" t="str">
            <v/>
          </cell>
          <cell r="X492" t="str">
            <v/>
          </cell>
        </row>
        <row r="493">
          <cell r="A493" t="str">
            <v>NAM5139</v>
          </cell>
          <cell r="B493" t="str">
            <v>CS1260</v>
          </cell>
          <cell r="C493" t="str">
            <v>Наманган</v>
          </cell>
          <cell r="D493" t="str">
            <v>Alihon</v>
          </cell>
          <cell r="E493" t="str">
            <v>Чартакский р-н, Алихон КФЙ</v>
          </cell>
          <cell r="F493" t="str">
            <v>«Alihon (CS1260)»</v>
          </cell>
          <cell r="G493" t="str">
            <v>Монтаж/демонтаж оборудования</v>
          </cell>
          <cell r="H493" t="str">
            <v>№1</v>
          </cell>
          <cell r="I493"/>
          <cell r="J493" t="str">
            <v>ООО «RBS Engineering»</v>
          </cell>
          <cell r="K493" t="str">
            <v>№108Д/21/ДУЗ</v>
          </cell>
          <cell r="L493" t="str">
            <v>07 мая 2021г.</v>
          </cell>
          <cell r="M493">
            <v>1000000000</v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/>
          <cell r="S493"/>
          <cell r="T493"/>
          <cell r="U493"/>
          <cell r="V493"/>
          <cell r="W493" t="str">
            <v/>
          </cell>
          <cell r="X493" t="str">
            <v/>
          </cell>
        </row>
        <row r="494">
          <cell r="A494" t="str">
            <v>NAM5110</v>
          </cell>
          <cell r="B494" t="str">
            <v>CS1208</v>
          </cell>
          <cell r="C494" t="str">
            <v>Наманган</v>
          </cell>
          <cell r="D494" t="str">
            <v>Uychi JBI</v>
          </cell>
          <cell r="E494" t="str">
            <v>Норинский р-н, к. Чужа, МЧЖ Наманган ТББЗ</v>
          </cell>
          <cell r="F494" t="str">
            <v>«Uychi JBI (CS1208)»</v>
          </cell>
          <cell r="G494" t="str">
            <v>Монтаж/демонтаж оборудования</v>
          </cell>
          <cell r="H494" t="str">
            <v>№1</v>
          </cell>
          <cell r="I494"/>
          <cell r="J494" t="str">
            <v>ООО «RBS Engineering»</v>
          </cell>
          <cell r="K494" t="str">
            <v>№108Д/21/ДУЗ</v>
          </cell>
          <cell r="L494" t="str">
            <v>07 мая 2021г.</v>
          </cell>
          <cell r="M494">
            <v>1000000000</v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/>
          <cell r="S494"/>
          <cell r="T494"/>
          <cell r="U494"/>
          <cell r="V494"/>
          <cell r="W494" t="str">
            <v/>
          </cell>
          <cell r="X494" t="str">
            <v/>
          </cell>
        </row>
        <row r="495">
          <cell r="A495" t="str">
            <v>NAM5023</v>
          </cell>
          <cell r="B495" t="str">
            <v>CS2248</v>
          </cell>
          <cell r="C495" t="str">
            <v>Наманган</v>
          </cell>
          <cell r="D495" t="str">
            <v>Madaniyat</v>
          </cell>
          <cell r="E495" t="str">
            <v>Папский р-н,  Маданийат кфй</v>
          </cell>
          <cell r="F495" t="str">
            <v>«Madaniyat (CS2248)»</v>
          </cell>
          <cell r="G495" t="str">
            <v>Монтаж/демонтаж оборудования</v>
          </cell>
          <cell r="H495" t="str">
            <v>№1</v>
          </cell>
          <cell r="I495"/>
          <cell r="J495" t="str">
            <v>ООО «RBS Engineering»</v>
          </cell>
          <cell r="K495" t="str">
            <v>№108Д/21/ДУЗ</v>
          </cell>
          <cell r="L495" t="str">
            <v>07 мая 2021г.</v>
          </cell>
          <cell r="M495">
            <v>1000000000</v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/>
          <cell r="S495"/>
          <cell r="T495"/>
          <cell r="U495"/>
          <cell r="V495"/>
          <cell r="W495" t="str">
            <v/>
          </cell>
          <cell r="X495" t="str">
            <v/>
          </cell>
        </row>
        <row r="496">
          <cell r="A496" t="str">
            <v>NAM5145</v>
          </cell>
          <cell r="B496" t="str">
            <v>CS2247</v>
          </cell>
          <cell r="C496" t="str">
            <v>Наманган</v>
          </cell>
          <cell r="D496" t="str">
            <v>Chadak</v>
          </cell>
          <cell r="E496" t="str">
            <v>Нам обл., Папский р-н, Чадак КФЙ, Хумо АОХ ХФ</v>
          </cell>
          <cell r="F496" t="str">
            <v>«Chadak (CS2247)»</v>
          </cell>
          <cell r="G496" t="str">
            <v>Монтаж/демонтаж оборудования</v>
          </cell>
          <cell r="H496" t="str">
            <v>№2</v>
          </cell>
          <cell r="I496"/>
          <cell r="J496" t="str">
            <v>ООО «RBS Engineering»</v>
          </cell>
          <cell r="K496" t="str">
            <v>№108Д/21/ДУЗ</v>
          </cell>
          <cell r="L496" t="str">
            <v>07 мая 2021г.</v>
          </cell>
          <cell r="M496">
            <v>1000000000</v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/>
          <cell r="S496"/>
          <cell r="T496"/>
          <cell r="U496"/>
          <cell r="V496"/>
          <cell r="W496" t="str">
            <v/>
          </cell>
          <cell r="X496" t="str">
            <v/>
          </cell>
        </row>
        <row r="497">
          <cell r="A497" t="str">
            <v>NAM5021</v>
          </cell>
          <cell r="B497" t="str">
            <v>CS2211</v>
          </cell>
          <cell r="C497" t="str">
            <v>Наманган</v>
          </cell>
          <cell r="D497" t="str">
            <v>Hanabad</v>
          </cell>
          <cell r="E497" t="str">
            <v>Наманганская обл., Папский р-н, Хонобод КФЙ,Оби-хает МЧЖ</v>
          </cell>
          <cell r="F497" t="str">
            <v>«Hanabad (CS2211)»</v>
          </cell>
          <cell r="G497" t="str">
            <v>Монтаж/демонтаж оборудования</v>
          </cell>
          <cell r="H497" t="str">
            <v>№2</v>
          </cell>
          <cell r="I497"/>
          <cell r="J497" t="str">
            <v>ООО «RBS Engineering»</v>
          </cell>
          <cell r="K497" t="str">
            <v>№108Д/21/ДУЗ</v>
          </cell>
          <cell r="L497" t="str">
            <v>07 мая 2021г.</v>
          </cell>
          <cell r="M497">
            <v>1000000000</v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/>
          <cell r="S497"/>
          <cell r="T497"/>
          <cell r="U497"/>
          <cell r="V497"/>
          <cell r="W497" t="str">
            <v/>
          </cell>
          <cell r="X497" t="str">
            <v/>
          </cell>
        </row>
        <row r="498">
          <cell r="A498" t="str">
            <v>NAM5199</v>
          </cell>
          <cell r="B498" t="str">
            <v>NAM5199</v>
          </cell>
          <cell r="C498" t="str">
            <v>Наманган</v>
          </cell>
          <cell r="D498" t="str">
            <v>Poligon Gurumsaray</v>
          </cell>
          <cell r="E498" t="str">
            <v>Наманганская область, Папский район,к-к Гурумсарай,учебный центр полигон Гурумсарай,войсковая часть 07648</v>
          </cell>
          <cell r="F498" t="str">
            <v>«Poligon Gurumsaray (NAM5199)»</v>
          </cell>
          <cell r="G498" t="str">
            <v>Монтаж/демонтаж оборудования</v>
          </cell>
          <cell r="H498" t="str">
            <v>№2</v>
          </cell>
          <cell r="I498"/>
          <cell r="J498" t="str">
            <v>ООО «RBS Engineering»</v>
          </cell>
          <cell r="K498" t="str">
            <v>№108Д/21/ДУЗ</v>
          </cell>
          <cell r="L498" t="str">
            <v>07 мая 2021г.</v>
          </cell>
          <cell r="M498">
            <v>1000000000</v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/>
          <cell r="S498"/>
          <cell r="T498"/>
          <cell r="U498"/>
          <cell r="V498"/>
          <cell r="W498" t="str">
            <v/>
          </cell>
          <cell r="X498" t="str">
            <v/>
          </cell>
        </row>
        <row r="499">
          <cell r="A499" t="str">
            <v>NAM5022</v>
          </cell>
          <cell r="B499" t="str">
            <v>CS2210</v>
          </cell>
          <cell r="C499" t="str">
            <v>Наманган</v>
          </cell>
          <cell r="D499" t="str">
            <v>Pungan</v>
          </cell>
          <cell r="E499" t="str">
            <v>Нам.обл.,Пап р-н,пос.Пунган, универмаг</v>
          </cell>
          <cell r="F499" t="str">
            <v>«Pungan (CS2210)»</v>
          </cell>
          <cell r="G499" t="str">
            <v>Монтаж/демонтаж оборудования</v>
          </cell>
          <cell r="H499" t="str">
            <v>№2</v>
          </cell>
          <cell r="I499"/>
          <cell r="J499" t="str">
            <v>ООО «RBS Engineering»</v>
          </cell>
          <cell r="K499" t="str">
            <v>№108Д/21/ДУЗ</v>
          </cell>
          <cell r="L499" t="str">
            <v>07 мая 2021г.</v>
          </cell>
          <cell r="M499">
            <v>1000000000</v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/>
          <cell r="S499"/>
          <cell r="T499"/>
          <cell r="U499"/>
          <cell r="V499"/>
          <cell r="W499" t="str">
            <v/>
          </cell>
          <cell r="X499" t="str">
            <v/>
          </cell>
        </row>
        <row r="500">
          <cell r="A500" t="str">
            <v>NAM5025</v>
          </cell>
          <cell r="B500" t="str">
            <v>CS2250</v>
          </cell>
          <cell r="C500" t="str">
            <v>Наманган</v>
          </cell>
          <cell r="D500" t="str">
            <v>Yangier</v>
          </cell>
          <cell r="E500" t="str">
            <v>Наманган обл., Папский р-н, Янгиер КФЙ</v>
          </cell>
          <cell r="F500" t="str">
            <v>«Yangier (CS2250)»</v>
          </cell>
          <cell r="G500" t="str">
            <v>Монтаж/демонтаж оборудования</v>
          </cell>
          <cell r="H500" t="str">
            <v>№2</v>
          </cell>
          <cell r="I500"/>
          <cell r="J500" t="str">
            <v>ООО «RBS Engineering»</v>
          </cell>
          <cell r="K500" t="str">
            <v>№108Д/21/ДУЗ</v>
          </cell>
          <cell r="L500" t="str">
            <v>07 мая 2021г.</v>
          </cell>
          <cell r="M500">
            <v>1000000000</v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/>
          <cell r="S500"/>
          <cell r="T500"/>
          <cell r="U500"/>
          <cell r="V500"/>
          <cell r="W500" t="str">
            <v/>
          </cell>
          <cell r="X500" t="str">
            <v/>
          </cell>
        </row>
        <row r="501">
          <cell r="A501" t="str">
            <v>NAM5087</v>
          </cell>
          <cell r="B501" t="str">
            <v>CS0249</v>
          </cell>
          <cell r="C501" t="str">
            <v>Наманган</v>
          </cell>
          <cell r="D501" t="str">
            <v>Navbakhor</v>
          </cell>
          <cell r="E501" t="str">
            <v>Папский р-н, п.Навбахор, Правление</v>
          </cell>
          <cell r="F501" t="str">
            <v>«Navbakhor (CS0249)»</v>
          </cell>
          <cell r="G501" t="str">
            <v>Монтаж/демонтаж оборудования</v>
          </cell>
          <cell r="H501" t="str">
            <v>№2</v>
          </cell>
          <cell r="I501"/>
          <cell r="J501" t="str">
            <v>ООО «RBS Engineering»</v>
          </cell>
          <cell r="K501" t="str">
            <v>№108Д/21/ДУЗ</v>
          </cell>
          <cell r="L501" t="str">
            <v>07 мая 2021г.</v>
          </cell>
          <cell r="M501">
            <v>1000000000</v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/>
          <cell r="S501"/>
          <cell r="T501"/>
          <cell r="U501"/>
          <cell r="V501"/>
          <cell r="W501" t="str">
            <v/>
          </cell>
          <cell r="X501" t="str">
            <v/>
          </cell>
        </row>
        <row r="502">
          <cell r="A502" t="str">
            <v>NAM5160</v>
          </cell>
          <cell r="B502" t="str">
            <v>CS2297</v>
          </cell>
          <cell r="C502" t="str">
            <v>Наманган</v>
          </cell>
          <cell r="D502" t="str">
            <v>Mehnatobod</v>
          </cell>
          <cell r="E502" t="str">
            <v>Мингбулокский р-н, Мехнатобод КФЙ</v>
          </cell>
          <cell r="F502" t="str">
            <v>«Mehnatobod (CS2297)»</v>
          </cell>
          <cell r="G502" t="str">
            <v>Монтаж/демонтаж оборудования</v>
          </cell>
          <cell r="H502" t="str">
            <v>№2</v>
          </cell>
          <cell r="I502"/>
          <cell r="J502" t="str">
            <v>ООО «RBS Engineering»</v>
          </cell>
          <cell r="K502" t="str">
            <v>№108Д/21/ДУЗ</v>
          </cell>
          <cell r="L502" t="str">
            <v>07 мая 2021г.</v>
          </cell>
          <cell r="M502">
            <v>1000000000</v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/>
          <cell r="S502"/>
          <cell r="T502"/>
          <cell r="U502"/>
          <cell r="V502"/>
          <cell r="W502" t="str">
            <v/>
          </cell>
          <cell r="X502" t="str">
            <v/>
          </cell>
        </row>
        <row r="503">
          <cell r="A503" t="str">
            <v>NAM5116</v>
          </cell>
          <cell r="B503" t="str">
            <v>CS1214</v>
          </cell>
          <cell r="C503" t="str">
            <v>Наманган</v>
          </cell>
          <cell r="D503" t="str">
            <v>Rezaksoy orom</v>
          </cell>
          <cell r="E503" t="str">
            <v>Попский р-н, к-к Ором, дом №1, ф/х «Резаксой-ором»</v>
          </cell>
          <cell r="F503" t="str">
            <v>«Rezaksoy orom (CS1214)»</v>
          </cell>
          <cell r="G503" t="str">
            <v>Монтаж/демонтаж оборудования</v>
          </cell>
          <cell r="H503" t="str">
            <v>№2</v>
          </cell>
          <cell r="I503"/>
          <cell r="J503" t="str">
            <v>ООО «RBS Engineering»</v>
          </cell>
          <cell r="K503" t="str">
            <v>№108Д/21/ДУЗ</v>
          </cell>
          <cell r="L503" t="str">
            <v>07 мая 2021г.</v>
          </cell>
          <cell r="M503">
            <v>1000000000</v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/>
          <cell r="S503"/>
          <cell r="T503"/>
          <cell r="U503"/>
          <cell r="V503"/>
          <cell r="W503" t="str">
            <v/>
          </cell>
          <cell r="X503" t="str">
            <v/>
          </cell>
        </row>
        <row r="504">
          <cell r="A504" t="str">
            <v>NAM5117</v>
          </cell>
          <cell r="B504" t="str">
            <v>CS1216</v>
          </cell>
          <cell r="C504" t="str">
            <v>Наманган</v>
          </cell>
          <cell r="D504" t="str">
            <v>Varzik</v>
          </cell>
          <cell r="E504" t="str">
            <v>Чустский р-н, Варзик КФЙ, х/к Баратжон Бахтиерович</v>
          </cell>
          <cell r="F504" t="str">
            <v>«Varzik (CS1216)»</v>
          </cell>
          <cell r="G504" t="str">
            <v>Монтаж/демонтаж оборудования</v>
          </cell>
          <cell r="H504" t="str">
            <v>№2</v>
          </cell>
          <cell r="I504"/>
          <cell r="J504" t="str">
            <v>ООО «RBS Engineering»</v>
          </cell>
          <cell r="K504" t="str">
            <v>№108Д/21/ДУЗ</v>
          </cell>
          <cell r="L504" t="str">
            <v>07 мая 2021г.</v>
          </cell>
          <cell r="M504">
            <v>1000000000</v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/>
          <cell r="S504"/>
          <cell r="T504"/>
          <cell r="U504"/>
          <cell r="V504"/>
          <cell r="W504" t="str">
            <v/>
          </cell>
          <cell r="X504" t="str">
            <v/>
          </cell>
        </row>
        <row r="505">
          <cell r="A505" t="str">
            <v>NAM5039</v>
          </cell>
          <cell r="B505" t="str">
            <v>CS1200</v>
          </cell>
          <cell r="C505" t="str">
            <v>Наманган</v>
          </cell>
          <cell r="D505" t="str">
            <v>Tepakurgan</v>
          </cell>
          <cell r="E505" t="str">
            <v>Наманган тумани, Тепакурган СФУ</v>
          </cell>
          <cell r="F505" t="str">
            <v>«Tepakurgan (CS1200)»</v>
          </cell>
          <cell r="G505" t="str">
            <v>Монтаж/демонтаж оборудования</v>
          </cell>
          <cell r="H505" t="str">
            <v>№2</v>
          </cell>
          <cell r="I505"/>
          <cell r="J505" t="str">
            <v>ООО «RBS Engineering»</v>
          </cell>
          <cell r="K505" t="str">
            <v>№108Д/21/ДУЗ</v>
          </cell>
          <cell r="L505" t="str">
            <v>07 мая 2021г.</v>
          </cell>
          <cell r="M505">
            <v>1000000000</v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/>
          <cell r="S505"/>
          <cell r="T505"/>
          <cell r="U505"/>
          <cell r="V505"/>
          <cell r="W505" t="str">
            <v/>
          </cell>
          <cell r="X505" t="str">
            <v/>
          </cell>
        </row>
        <row r="506">
          <cell r="A506" t="str">
            <v>KSH2838</v>
          </cell>
          <cell r="B506" t="str">
            <v>CS8250</v>
          </cell>
          <cell r="C506" t="str">
            <v>Карши</v>
          </cell>
          <cell r="D506" t="str">
            <v>Dekhkanabad uzel svyazi</v>
          </cell>
          <cell r="E506" t="str">
            <v>Дехканабадский р-н, районный центр Карашино кургани, ул. А. Темура, тер.узла связи-Дехканабад</v>
          </cell>
          <cell r="F506" t="str">
            <v>«Dekhkanabad uzel svyazi (CS8250)»</v>
          </cell>
          <cell r="G506" t="str">
            <v>Монтаж/демонтаж оборудования</v>
          </cell>
          <cell r="H506" t="str">
            <v>№5</v>
          </cell>
          <cell r="I506"/>
          <cell r="J506" t="str">
            <v>ООО «Communication»</v>
          </cell>
          <cell r="K506" t="str">
            <v>№20Д/21/ДУЗ</v>
          </cell>
          <cell r="L506" t="str">
            <v>22 января 2021г.</v>
          </cell>
          <cell r="M506">
            <v>1000000000</v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/>
          <cell r="S506"/>
          <cell r="T506"/>
          <cell r="U506"/>
          <cell r="V506"/>
          <cell r="W506" t="str">
            <v/>
          </cell>
          <cell r="X506" t="str">
            <v/>
          </cell>
        </row>
        <row r="507">
          <cell r="A507" t="str">
            <v>KSH2740</v>
          </cell>
          <cell r="B507" t="str">
            <v>CS0439</v>
          </cell>
          <cell r="C507" t="str">
            <v>Карши</v>
          </cell>
          <cell r="D507" t="str">
            <v>Shurtangaz</v>
          </cell>
          <cell r="E507" t="str">
            <v>Гузарский р-н, с.Шуртан, УДП Шуртаннефтегаз</v>
          </cell>
          <cell r="F507" t="str">
            <v>«Shurtangaz (CS0439)»</v>
          </cell>
          <cell r="G507" t="str">
            <v>Монтаж/демонтаж оборудования</v>
          </cell>
          <cell r="H507" t="str">
            <v>№5</v>
          </cell>
          <cell r="I507"/>
          <cell r="J507" t="str">
            <v>ООО «Communication»</v>
          </cell>
          <cell r="K507" t="str">
            <v>№20Д/21/ДУЗ</v>
          </cell>
          <cell r="L507" t="str">
            <v>22 января 2021г.</v>
          </cell>
          <cell r="M507">
            <v>1000000000</v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/>
          <cell r="S507"/>
          <cell r="T507"/>
          <cell r="U507"/>
          <cell r="V507"/>
          <cell r="W507" t="str">
            <v/>
          </cell>
          <cell r="X507" t="str">
            <v/>
          </cell>
        </row>
        <row r="508">
          <cell r="A508" t="str">
            <v>KSH2728</v>
          </cell>
          <cell r="B508" t="str">
            <v>CS0426</v>
          </cell>
          <cell r="C508" t="str">
            <v>Карши</v>
          </cell>
          <cell r="D508" t="str">
            <v>Guzar</v>
          </cell>
          <cell r="E508" t="str">
            <v>г. Гузар, элеватор</v>
          </cell>
          <cell r="F508" t="str">
            <v>«Guzar (CS0426)»</v>
          </cell>
          <cell r="G508" t="str">
            <v>Монтаж/демонтаж оборудования</v>
          </cell>
          <cell r="H508" t="str">
            <v>№5</v>
          </cell>
          <cell r="I508"/>
          <cell r="J508" t="str">
            <v>ООО «Communication»</v>
          </cell>
          <cell r="K508" t="str">
            <v>№20Д/21/ДУЗ</v>
          </cell>
          <cell r="L508" t="str">
            <v>22 января 2021г.</v>
          </cell>
          <cell r="M508">
            <v>1000000000</v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/>
          <cell r="S508"/>
          <cell r="T508"/>
          <cell r="U508"/>
          <cell r="V508"/>
          <cell r="W508" t="str">
            <v/>
          </cell>
          <cell r="X508" t="str">
            <v/>
          </cell>
        </row>
        <row r="509">
          <cell r="A509" t="str">
            <v>KSH2807</v>
          </cell>
          <cell r="B509" t="str">
            <v>CS1787</v>
          </cell>
          <cell r="C509" t="str">
            <v>Карши</v>
          </cell>
          <cell r="D509" t="str">
            <v>Kushtepa</v>
          </cell>
          <cell r="E509" t="str">
            <v>Гузарский р-н, к. Куштепа,Куштепа КФЙ</v>
          </cell>
          <cell r="F509" t="str">
            <v>«Kushtepa (CS1787)»</v>
          </cell>
          <cell r="G509" t="str">
            <v>Монтаж/демонтаж оборудования</v>
          </cell>
          <cell r="H509" t="str">
            <v>№5</v>
          </cell>
          <cell r="I509"/>
          <cell r="J509" t="str">
            <v>ООО «Communication»</v>
          </cell>
          <cell r="K509" t="str">
            <v>№20Д/21/ДУЗ</v>
          </cell>
          <cell r="L509" t="str">
            <v>22 января 2021г.</v>
          </cell>
          <cell r="M509">
            <v>1000000000</v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/>
          <cell r="S509"/>
          <cell r="T509"/>
          <cell r="U509"/>
          <cell r="V509"/>
          <cell r="W509" t="str">
            <v/>
          </cell>
          <cell r="X509" t="str">
            <v/>
          </cell>
        </row>
        <row r="510">
          <cell r="A510" t="str">
            <v>KSH2804</v>
          </cell>
          <cell r="B510" t="str">
            <v>CS1784</v>
          </cell>
          <cell r="C510" t="str">
            <v>Карши</v>
          </cell>
          <cell r="D510" t="str">
            <v>Gulistan shkola №42</v>
          </cell>
          <cell r="E510" t="str">
            <v>Камашинский р-н, к. Гулистан,школа 42</v>
          </cell>
          <cell r="F510" t="str">
            <v>«Gulistan shkola №42 (CS1784)»</v>
          </cell>
          <cell r="G510" t="str">
            <v>Монтаж/демонтаж оборудования</v>
          </cell>
          <cell r="H510" t="str">
            <v>№5</v>
          </cell>
          <cell r="I510"/>
          <cell r="J510" t="str">
            <v>ООО «Communication»</v>
          </cell>
          <cell r="K510" t="str">
            <v>№20Д/21/ДУЗ</v>
          </cell>
          <cell r="L510" t="str">
            <v>22 января 2021г.</v>
          </cell>
          <cell r="M510">
            <v>1000000000</v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/>
          <cell r="S510"/>
          <cell r="T510"/>
          <cell r="U510"/>
          <cell r="V510"/>
          <cell r="W510" t="str">
            <v/>
          </cell>
          <cell r="X510" t="str">
            <v/>
          </cell>
        </row>
        <row r="511">
          <cell r="A511" t="str">
            <v>KSH2806</v>
          </cell>
          <cell r="B511" t="str">
            <v>CS1786</v>
          </cell>
          <cell r="C511" t="str">
            <v>Карши</v>
          </cell>
          <cell r="D511" t="str">
            <v>Karatikan</v>
          </cell>
          <cell r="E511" t="str">
            <v>Гузарский р-н, к. Каратикан,МТМ 6</v>
          </cell>
          <cell r="F511" t="str">
            <v>«Karatikan (CS1786)»</v>
          </cell>
          <cell r="G511" t="str">
            <v>Монтаж/демонтаж оборудования</v>
          </cell>
          <cell r="H511" t="str">
            <v>№5</v>
          </cell>
          <cell r="I511"/>
          <cell r="J511" t="str">
            <v>ООО «Communication»</v>
          </cell>
          <cell r="K511" t="str">
            <v>№20Д/21/ДУЗ</v>
          </cell>
          <cell r="L511" t="str">
            <v>22 января 2021г.</v>
          </cell>
          <cell r="M511">
            <v>1000000000</v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/>
          <cell r="S511"/>
          <cell r="T511"/>
          <cell r="U511"/>
          <cell r="V511"/>
          <cell r="W511" t="str">
            <v/>
          </cell>
          <cell r="X511" t="str">
            <v/>
          </cell>
        </row>
        <row r="512">
          <cell r="A512" t="str">
            <v>KSH2819</v>
          </cell>
          <cell r="B512" t="str">
            <v>CS2658</v>
          </cell>
          <cell r="C512" t="str">
            <v>Карши</v>
          </cell>
          <cell r="D512" t="str">
            <v>Okkuduk</v>
          </cell>
          <cell r="E512" t="str">
            <v>Чиракчинсий р/н к-к. Оккудук Школа  144</v>
          </cell>
          <cell r="F512" t="str">
            <v>«Okkuduk (CS2658)»</v>
          </cell>
          <cell r="G512" t="str">
            <v>Монтаж/демонтаж оборудования</v>
          </cell>
          <cell r="H512" t="str">
            <v>№5</v>
          </cell>
          <cell r="I512"/>
          <cell r="J512" t="str">
            <v>ООО «Communication»</v>
          </cell>
          <cell r="K512" t="str">
            <v>№20Д/21/ДУЗ</v>
          </cell>
          <cell r="L512" t="str">
            <v>22 января 2021г.</v>
          </cell>
          <cell r="M512">
            <v>1000000000</v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/>
          <cell r="S512"/>
          <cell r="T512"/>
          <cell r="U512"/>
          <cell r="V512"/>
          <cell r="W512" t="str">
            <v/>
          </cell>
          <cell r="X512" t="str">
            <v/>
          </cell>
        </row>
        <row r="513">
          <cell r="A513" t="str">
            <v>KSH2821</v>
          </cell>
          <cell r="B513" t="str">
            <v>CS2660</v>
          </cell>
          <cell r="C513" t="str">
            <v>Карши</v>
          </cell>
          <cell r="D513" t="str">
            <v>Mullakuvat</v>
          </cell>
          <cell r="E513" t="str">
            <v>Чиракчинсий р/н к-к. Эски Муллакуват</v>
          </cell>
          <cell r="F513" t="str">
            <v>«Mullakuvat (CS2660)»</v>
          </cell>
          <cell r="G513" t="str">
            <v>Монтаж/демонтаж оборудования</v>
          </cell>
          <cell r="H513" t="str">
            <v>№5</v>
          </cell>
          <cell r="I513"/>
          <cell r="J513" t="str">
            <v>ООО «Communication»</v>
          </cell>
          <cell r="K513" t="str">
            <v>№20Д/21/ДУЗ</v>
          </cell>
          <cell r="L513" t="str">
            <v>22 января 2021г.</v>
          </cell>
          <cell r="M513">
            <v>1000000000</v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/>
          <cell r="S513"/>
          <cell r="T513"/>
          <cell r="U513"/>
          <cell r="V513"/>
          <cell r="W513" t="str">
            <v/>
          </cell>
          <cell r="X513" t="str">
            <v/>
          </cell>
        </row>
        <row r="514">
          <cell r="A514" t="str">
            <v>KSH2809</v>
          </cell>
          <cell r="B514" t="str">
            <v>CS1789</v>
          </cell>
          <cell r="C514" t="str">
            <v>Карши</v>
          </cell>
          <cell r="D514" t="str">
            <v>Rayimsufi</v>
          </cell>
          <cell r="E514" t="str">
            <v>Касанский р-н, к. Райимсуфи,террит.дома Б. Жонибекова</v>
          </cell>
          <cell r="F514" t="str">
            <v>«Rayimsufi (CS1789)»</v>
          </cell>
          <cell r="G514" t="str">
            <v>Монтаж/демонтаж оборудования</v>
          </cell>
          <cell r="H514" t="str">
            <v>№5</v>
          </cell>
          <cell r="I514"/>
          <cell r="J514" t="str">
            <v>ООО «Communication»</v>
          </cell>
          <cell r="K514" t="str">
            <v>№20Д/21/ДУЗ</v>
          </cell>
          <cell r="L514" t="str">
            <v>22 января 2021г.</v>
          </cell>
          <cell r="M514">
            <v>1000000000</v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/>
          <cell r="S514"/>
          <cell r="T514"/>
          <cell r="U514"/>
          <cell r="V514"/>
          <cell r="W514" t="str">
            <v/>
          </cell>
          <cell r="X514" t="str">
            <v/>
          </cell>
        </row>
        <row r="515">
          <cell r="A515" t="str">
            <v>KSH2810</v>
          </cell>
          <cell r="B515" t="str">
            <v>CS1790</v>
          </cell>
          <cell r="C515" t="str">
            <v>Карши</v>
          </cell>
          <cell r="D515" t="str">
            <v>Pistali</v>
          </cell>
          <cell r="E515" t="str">
            <v>Касанский р-н, к. Пистали,школа 37</v>
          </cell>
          <cell r="F515" t="str">
            <v>«Pistali (CS1790)»</v>
          </cell>
          <cell r="G515" t="str">
            <v>Монтаж/демонтаж оборудования</v>
          </cell>
          <cell r="H515" t="str">
            <v>№5</v>
          </cell>
          <cell r="I515"/>
          <cell r="J515" t="str">
            <v>ООО «Communication»</v>
          </cell>
          <cell r="K515" t="str">
            <v>№20Д/21/ДУЗ</v>
          </cell>
          <cell r="L515" t="str">
            <v>22 января 2021г.</v>
          </cell>
          <cell r="M515">
            <v>1000000000</v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/>
          <cell r="S515"/>
          <cell r="T515"/>
          <cell r="U515"/>
          <cell r="V515"/>
          <cell r="W515" t="str">
            <v/>
          </cell>
          <cell r="X515" t="str">
            <v/>
          </cell>
        </row>
        <row r="516">
          <cell r="A516" t="str">
            <v>KSH2841</v>
          </cell>
          <cell r="B516" t="str">
            <v>KSH2841</v>
          </cell>
          <cell r="C516" t="str">
            <v>Карши</v>
          </cell>
          <cell r="D516" t="str">
            <v>PRS Agrovodokanal</v>
          </cell>
          <cell r="E516" t="str">
            <v>Узбекистан; Кашкадарьинская область; Нишанский район; Насосная станция ПК 162</v>
          </cell>
          <cell r="F516" t="str">
            <v>«PRS Agrovodokanal (KSH2841)»</v>
          </cell>
          <cell r="G516" t="str">
            <v>Монтаж/демонтаж оборудования</v>
          </cell>
          <cell r="H516" t="str">
            <v>№5</v>
          </cell>
          <cell r="I516"/>
          <cell r="J516" t="str">
            <v>ООО «Communication»</v>
          </cell>
          <cell r="K516" t="str">
            <v>№20Д/21/ДУЗ</v>
          </cell>
          <cell r="L516" t="str">
            <v>22 января 2021г.</v>
          </cell>
          <cell r="M516">
            <v>1000000000</v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/>
          <cell r="S516"/>
          <cell r="T516"/>
          <cell r="U516"/>
          <cell r="V516"/>
          <cell r="W516" t="str">
            <v/>
          </cell>
          <cell r="X516" t="str">
            <v/>
          </cell>
        </row>
        <row r="517">
          <cell r="A517" t="str">
            <v>KSH2783</v>
          </cell>
          <cell r="B517" t="str">
            <v>CS1749</v>
          </cell>
          <cell r="C517" t="str">
            <v>Карши</v>
          </cell>
          <cell r="D517" t="str">
            <v>Shkola №33</v>
          </cell>
          <cell r="E517" t="str">
            <v>Кашк. Обл., Каршинский р-н, к. Каратепа, школа 33</v>
          </cell>
          <cell r="F517" t="str">
            <v>«Shkola №33 (CS1749)»</v>
          </cell>
          <cell r="G517" t="str">
            <v>Монтаж/демонтаж оборудования</v>
          </cell>
          <cell r="H517" t="str">
            <v>№5</v>
          </cell>
          <cell r="I517"/>
          <cell r="J517" t="str">
            <v>ООО «Communication»</v>
          </cell>
          <cell r="K517" t="str">
            <v>№20Д/21/ДУЗ</v>
          </cell>
          <cell r="L517" t="str">
            <v>22 января 2021г.</v>
          </cell>
          <cell r="M517">
            <v>1000000000</v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/>
          <cell r="S517"/>
          <cell r="T517"/>
          <cell r="U517"/>
          <cell r="V517"/>
          <cell r="W517" t="str">
            <v/>
          </cell>
          <cell r="X517" t="str">
            <v/>
          </cell>
        </row>
        <row r="518">
          <cell r="A518" t="str">
            <v>KSH2738</v>
          </cell>
          <cell r="B518" t="str">
            <v>CS0436</v>
          </cell>
          <cell r="C518" t="str">
            <v>Карши</v>
          </cell>
          <cell r="D518" t="str">
            <v>Yangi-Mirishkor</v>
          </cell>
          <cell r="E518" t="str">
            <v>п.Янги-Миришкар,РУС</v>
          </cell>
          <cell r="F518" t="str">
            <v>«Yangi-Mirishkor (CS0436)»</v>
          </cell>
          <cell r="G518" t="str">
            <v>Монтаж/демонтаж оборудования</v>
          </cell>
          <cell r="H518" t="str">
            <v>№5</v>
          </cell>
          <cell r="I518"/>
          <cell r="J518" t="str">
            <v>ООО «Communication»</v>
          </cell>
          <cell r="K518" t="str">
            <v>№20Д/21/ДУЗ</v>
          </cell>
          <cell r="L518" t="str">
            <v>22 января 2021г.</v>
          </cell>
          <cell r="M518">
            <v>1000000000</v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/>
          <cell r="S518"/>
          <cell r="T518"/>
          <cell r="U518"/>
          <cell r="V518"/>
          <cell r="W518" t="str">
            <v/>
          </cell>
          <cell r="X518" t="str">
            <v/>
          </cell>
        </row>
        <row r="519">
          <cell r="A519" t="str">
            <v>KSH2813</v>
          </cell>
          <cell r="B519" t="str">
            <v>CS1793</v>
          </cell>
          <cell r="C519" t="str">
            <v>Карши</v>
          </cell>
          <cell r="D519" t="str">
            <v>Gulistan shkola №3</v>
          </cell>
          <cell r="E519" t="str">
            <v>Миришкорский р-н, к. Гулистан,школа 3</v>
          </cell>
          <cell r="F519" t="str">
            <v>«Gulistan shkola №3 (CS1793)»</v>
          </cell>
          <cell r="G519" t="str">
            <v>Монтаж/демонтаж оборудования</v>
          </cell>
          <cell r="H519" t="str">
            <v>№5</v>
          </cell>
          <cell r="I519"/>
          <cell r="J519" t="str">
            <v>ООО «Communication»</v>
          </cell>
          <cell r="K519" t="str">
            <v>№20Д/21/ДУЗ</v>
          </cell>
          <cell r="L519" t="str">
            <v>22 января 2021г.</v>
          </cell>
          <cell r="M519">
            <v>1000000000</v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/>
          <cell r="S519"/>
          <cell r="T519"/>
          <cell r="U519"/>
          <cell r="V519"/>
          <cell r="W519" t="str">
            <v/>
          </cell>
          <cell r="X519" t="str">
            <v/>
          </cell>
        </row>
        <row r="520">
          <cell r="A520" t="str">
            <v>KSH2817</v>
          </cell>
          <cell r="B520" t="str">
            <v>CS2652</v>
          </cell>
          <cell r="C520" t="str">
            <v>Карши</v>
          </cell>
          <cell r="D520" t="str">
            <v>Hojakarluk</v>
          </cell>
          <cell r="E520" t="str">
            <v>Касбинский р-н, к. Ходжакарлук, школа 48</v>
          </cell>
          <cell r="F520" t="str">
            <v>«Hojakarluk (CS2652)»</v>
          </cell>
          <cell r="G520" t="str">
            <v>Монтаж/демонтаж оборудования</v>
          </cell>
          <cell r="H520" t="str">
            <v>№5</v>
          </cell>
          <cell r="I520"/>
          <cell r="J520" t="str">
            <v>ООО «Communication»</v>
          </cell>
          <cell r="K520" t="str">
            <v>№20Д/21/ДУЗ</v>
          </cell>
          <cell r="L520" t="str">
            <v>22 января 2021г.</v>
          </cell>
          <cell r="M520">
            <v>1000000000</v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/>
          <cell r="S520"/>
          <cell r="T520"/>
          <cell r="U520"/>
          <cell r="V520"/>
          <cell r="W520" t="str">
            <v/>
          </cell>
          <cell r="X520" t="str">
            <v/>
          </cell>
        </row>
        <row r="521">
          <cell r="A521" t="str">
            <v>KSH2829</v>
          </cell>
          <cell r="B521" t="str">
            <v>CS2679</v>
          </cell>
          <cell r="C521" t="str">
            <v>Карши</v>
          </cell>
          <cell r="D521" t="str">
            <v>Khitoy</v>
          </cell>
          <cell r="E521" t="str">
            <v>Мубарекский р.н кишлак Хитой, школа 7</v>
          </cell>
          <cell r="F521" t="str">
            <v>«Khitoy (CS2679)»</v>
          </cell>
          <cell r="G521" t="str">
            <v>Монтаж/демонтаж оборудования</v>
          </cell>
          <cell r="H521" t="str">
            <v>№5</v>
          </cell>
          <cell r="I521"/>
          <cell r="J521" t="str">
            <v>ООО «Communication»</v>
          </cell>
          <cell r="K521" t="str">
            <v>№20Д/21/ДУЗ</v>
          </cell>
          <cell r="L521" t="str">
            <v>22 января 2021г.</v>
          </cell>
          <cell r="M521">
            <v>1000000000</v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/>
          <cell r="S521"/>
          <cell r="T521"/>
          <cell r="U521"/>
          <cell r="V521"/>
          <cell r="W521" t="str">
            <v/>
          </cell>
          <cell r="X521" t="str">
            <v/>
          </cell>
        </row>
        <row r="522">
          <cell r="A522" t="str">
            <v>KSH2818</v>
          </cell>
          <cell r="B522" t="str">
            <v>CS2653</v>
          </cell>
          <cell r="C522" t="str">
            <v>Карши</v>
          </cell>
          <cell r="D522" t="str">
            <v>Pamuk</v>
          </cell>
          <cell r="E522" t="str">
            <v>Миришкарский р/н. Помук РУС</v>
          </cell>
          <cell r="F522" t="str">
            <v>«Pamuk (CS2653)»</v>
          </cell>
          <cell r="G522" t="str">
            <v>Монтаж/демонтаж оборудования</v>
          </cell>
          <cell r="H522" t="str">
            <v>№5</v>
          </cell>
          <cell r="I522"/>
          <cell r="J522" t="str">
            <v>ООО «Communication»</v>
          </cell>
          <cell r="K522" t="str">
            <v>№20Д/21/ДУЗ</v>
          </cell>
          <cell r="L522" t="str">
            <v>22 января 2021г.</v>
          </cell>
          <cell r="M522">
            <v>1000000000</v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/>
          <cell r="S522"/>
          <cell r="T522"/>
          <cell r="U522"/>
          <cell r="V522"/>
          <cell r="W522" t="str">
            <v/>
          </cell>
          <cell r="X522" t="str">
            <v/>
          </cell>
        </row>
        <row r="523">
          <cell r="A523" t="str">
            <v>KSH2814</v>
          </cell>
          <cell r="B523" t="str">
            <v>CS1794</v>
          </cell>
          <cell r="C523" t="str">
            <v>Карши</v>
          </cell>
          <cell r="D523" t="str">
            <v>Gulshan</v>
          </cell>
          <cell r="E523" t="str">
            <v>Мубарекский р-н, к.Гульшан,КФЙ им. Амира Темура</v>
          </cell>
          <cell r="F523" t="str">
            <v>«Gulshan (CS1794)»</v>
          </cell>
          <cell r="G523" t="str">
            <v>Монтаж/демонтаж оборудования</v>
          </cell>
          <cell r="H523" t="str">
            <v>№5</v>
          </cell>
          <cell r="I523"/>
          <cell r="J523" t="str">
            <v>ООО «Communication»</v>
          </cell>
          <cell r="K523" t="str">
            <v>№20Д/21/ДУЗ</v>
          </cell>
          <cell r="L523" t="str">
            <v>22 января 2021г.</v>
          </cell>
          <cell r="M523">
            <v>1000000000</v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/>
          <cell r="S523"/>
          <cell r="T523"/>
          <cell r="U523"/>
          <cell r="V523"/>
          <cell r="W523" t="str">
            <v/>
          </cell>
          <cell r="X523" t="str">
            <v/>
          </cell>
        </row>
        <row r="524">
          <cell r="A524" t="str">
            <v>KSH2743</v>
          </cell>
          <cell r="B524" t="str">
            <v>CS0591</v>
          </cell>
          <cell r="C524" t="str">
            <v>Карши</v>
          </cell>
          <cell r="D524" t="str">
            <v>Mubarek GPZ</v>
          </cell>
          <cell r="E524" t="str">
            <v>Мубарекский р-н, ГПЗ г.Мубарек</v>
          </cell>
          <cell r="F524" t="str">
            <v>«Mubarek GPZ (CS0591)»</v>
          </cell>
          <cell r="G524" t="str">
            <v>Монтаж/демонтаж оборудования</v>
          </cell>
          <cell r="H524" t="str">
            <v>№5</v>
          </cell>
          <cell r="I524"/>
          <cell r="J524" t="str">
            <v>ООО «Communication»</v>
          </cell>
          <cell r="K524" t="str">
            <v>№20Д/21/ДУЗ</v>
          </cell>
          <cell r="L524" t="str">
            <v>22 января 2021г.</v>
          </cell>
          <cell r="M524">
            <v>1000000000</v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/>
          <cell r="S524"/>
          <cell r="T524"/>
          <cell r="U524"/>
          <cell r="V524"/>
          <cell r="W524" t="str">
            <v/>
          </cell>
          <cell r="X524" t="str">
            <v/>
          </cell>
        </row>
        <row r="525">
          <cell r="A525" t="str">
            <v>KSH2815</v>
          </cell>
          <cell r="B525" t="str">
            <v>CS1795</v>
          </cell>
          <cell r="C525" t="str">
            <v>Карши</v>
          </cell>
          <cell r="D525" t="str">
            <v>Sheh</v>
          </cell>
          <cell r="E525" t="str">
            <v>Мубарекский р-н, к-к Шех, КВП</v>
          </cell>
          <cell r="F525" t="str">
            <v>«Sheh (CS1795)»</v>
          </cell>
          <cell r="G525" t="str">
            <v>Монтаж/демонтаж оборудования</v>
          </cell>
          <cell r="H525" t="str">
            <v>№5</v>
          </cell>
          <cell r="I525"/>
          <cell r="J525" t="str">
            <v>ООО «Communication»</v>
          </cell>
          <cell r="K525" t="str">
            <v>№20Д/21/ДУЗ</v>
          </cell>
          <cell r="L525" t="str">
            <v>22 января 2021г.</v>
          </cell>
          <cell r="M525">
            <v>1000000000</v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/>
          <cell r="S525"/>
          <cell r="T525"/>
          <cell r="U525"/>
          <cell r="V525"/>
          <cell r="W525" t="str">
            <v/>
          </cell>
          <cell r="X525" t="str">
            <v/>
          </cell>
        </row>
        <row r="526">
          <cell r="A526" t="str">
            <v>BHR1853</v>
          </cell>
          <cell r="B526" t="str">
            <v>CS1906</v>
          </cell>
          <cell r="C526" t="str">
            <v>Бухара</v>
          </cell>
          <cell r="D526" t="str">
            <v>Ulfatbibi</v>
          </cell>
          <cell r="E526" t="str">
            <v>Бух. Обл., Гиждуванский р-н, п. Гишти, КФЙ Улфат биби</v>
          </cell>
          <cell r="F526" t="str">
            <v>«Ulfatbibi (CS1906)»</v>
          </cell>
          <cell r="G526" t="str">
            <v>Монтаж/демонтаж оборудования</v>
          </cell>
          <cell r="H526" t="str">
            <v>№6</v>
          </cell>
          <cell r="I526"/>
          <cell r="J526" t="str">
            <v>ООО «Communication»</v>
          </cell>
          <cell r="K526" t="str">
            <v>№104Д/21/ДУЗ</v>
          </cell>
          <cell r="L526" t="str">
            <v>07 мая 2021г.</v>
          </cell>
          <cell r="M526">
            <v>1000000000</v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/>
          <cell r="S526"/>
          <cell r="T526"/>
          <cell r="U526"/>
          <cell r="V526"/>
          <cell r="W526" t="str">
            <v/>
          </cell>
          <cell r="X526" t="str">
            <v/>
          </cell>
        </row>
        <row r="527">
          <cell r="A527" t="str">
            <v>BHR1848</v>
          </cell>
          <cell r="B527" t="str">
            <v>CS0511</v>
          </cell>
          <cell r="C527" t="str">
            <v>Бухара</v>
          </cell>
          <cell r="D527" t="str">
            <v>Tudakul</v>
          </cell>
          <cell r="E527" t="str">
            <v>зона отдыха Тудакуль</v>
          </cell>
          <cell r="F527" t="str">
            <v>«Tudakul (CS0511)»</v>
          </cell>
          <cell r="G527" t="str">
            <v>Монтаж/демонтаж оборудования</v>
          </cell>
          <cell r="H527" t="str">
            <v>№6</v>
          </cell>
          <cell r="I527"/>
          <cell r="J527" t="str">
            <v>ООО «Communication»</v>
          </cell>
          <cell r="K527" t="str">
            <v>№104Д/21/ДУЗ</v>
          </cell>
          <cell r="L527" t="str">
            <v>07 мая 2021г.</v>
          </cell>
          <cell r="M527">
            <v>1000000000</v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/>
          <cell r="S527"/>
          <cell r="T527"/>
          <cell r="U527"/>
          <cell r="V527"/>
          <cell r="W527" t="str">
            <v/>
          </cell>
          <cell r="X527" t="str">
            <v/>
          </cell>
        </row>
        <row r="528">
          <cell r="A528" t="str">
            <v>BHR1898</v>
          </cell>
          <cell r="B528" t="str">
            <v>BHR1898</v>
          </cell>
          <cell r="C528" t="str">
            <v>Бухара</v>
          </cell>
          <cell r="D528" t="str">
            <v>Jumabozor</v>
          </cell>
          <cell r="E528" t="str">
            <v>Бухарская обл., Алатский р-н, п.Жумабазар</v>
          </cell>
          <cell r="F528" t="str">
            <v>«Jumabozor (BHR1898)»</v>
          </cell>
          <cell r="G528" t="str">
            <v>Монтаж/демонтаж оборудования</v>
          </cell>
          <cell r="H528" t="str">
            <v>№6</v>
          </cell>
          <cell r="I528"/>
          <cell r="J528" t="str">
            <v>ООО «Communication»</v>
          </cell>
          <cell r="K528" t="str">
            <v>№104Д/21/ДУЗ</v>
          </cell>
          <cell r="L528" t="str">
            <v>07 мая 2021г.</v>
          </cell>
          <cell r="M528">
            <v>1000000000</v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/>
          <cell r="S528"/>
          <cell r="T528"/>
          <cell r="U528"/>
          <cell r="V528"/>
          <cell r="W528" t="str">
            <v/>
          </cell>
          <cell r="X528" t="str">
            <v/>
          </cell>
        </row>
        <row r="529">
          <cell r="A529" t="str">
            <v>BHR1852</v>
          </cell>
          <cell r="B529" t="str">
            <v>CS1903</v>
          </cell>
          <cell r="C529" t="str">
            <v>Бухара</v>
          </cell>
          <cell r="D529" t="str">
            <v>Emgir</v>
          </cell>
          <cell r="E529" t="str">
            <v>Бух. Обл., Ромитанский р-н,  КФЙ Шурча, МФЙ Ямгир</v>
          </cell>
          <cell r="F529" t="str">
            <v>«Emgir (CS1903)»</v>
          </cell>
          <cell r="G529" t="str">
            <v>Монтаж/демонтаж оборудования</v>
          </cell>
          <cell r="H529" t="str">
            <v>№6</v>
          </cell>
          <cell r="I529"/>
          <cell r="J529" t="str">
            <v>ООО «Communication»</v>
          </cell>
          <cell r="K529" t="str">
            <v>№104Д/21/ДУЗ</v>
          </cell>
          <cell r="L529" t="str">
            <v>07 мая 2021г.</v>
          </cell>
          <cell r="M529">
            <v>1000000000</v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/>
          <cell r="S529"/>
          <cell r="T529"/>
          <cell r="U529"/>
          <cell r="V529"/>
          <cell r="W529" t="str">
            <v/>
          </cell>
          <cell r="X529" t="str">
            <v/>
          </cell>
        </row>
        <row r="530">
          <cell r="A530" t="str">
            <v>BHR1862</v>
          </cell>
          <cell r="B530" t="str">
            <v>CS1924</v>
          </cell>
          <cell r="C530" t="str">
            <v>Бухара</v>
          </cell>
          <cell r="D530" t="str">
            <v>Transavtoshoxbekat</v>
          </cell>
          <cell r="E530" t="str">
            <v>Г. Гиждуван, ул. Ю. Ахмадоний, 84, «Гиждувонтрансавтошохбекати»</v>
          </cell>
          <cell r="F530" t="str">
            <v>«Transavtoshoxbekat (CS1924)»</v>
          </cell>
          <cell r="G530" t="str">
            <v>Монтаж/демонтаж оборудования</v>
          </cell>
          <cell r="H530" t="str">
            <v>№6</v>
          </cell>
          <cell r="I530"/>
          <cell r="J530" t="str">
            <v>ООО «Communication»</v>
          </cell>
          <cell r="K530" t="str">
            <v>№104Д/21/ДУЗ</v>
          </cell>
          <cell r="L530" t="str">
            <v>07 мая 2021г.</v>
          </cell>
          <cell r="M530">
            <v>1000000000</v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/>
          <cell r="S530"/>
          <cell r="T530"/>
          <cell r="U530"/>
          <cell r="V530"/>
          <cell r="W530" t="str">
            <v/>
          </cell>
          <cell r="X530" t="str">
            <v/>
          </cell>
        </row>
        <row r="531">
          <cell r="A531" t="str">
            <v>BHR1863</v>
          </cell>
          <cell r="B531" t="str">
            <v>CS1927</v>
          </cell>
          <cell r="C531" t="str">
            <v>Бухара</v>
          </cell>
          <cell r="D531" t="str">
            <v>Samonchuk</v>
          </cell>
          <cell r="E531" t="str">
            <v>Жондор тумани, к. Саманчук, Школа №3</v>
          </cell>
          <cell r="F531" t="str">
            <v>«Samonchuk (CS1927)»</v>
          </cell>
          <cell r="G531" t="str">
            <v>Монтаж/демонтаж оборудования</v>
          </cell>
          <cell r="H531" t="str">
            <v>№6</v>
          </cell>
          <cell r="I531"/>
          <cell r="J531" t="str">
            <v>ООО «Communication»</v>
          </cell>
          <cell r="K531" t="str">
            <v>№104Д/21/ДУЗ</v>
          </cell>
          <cell r="L531" t="str">
            <v>07 мая 2021г.</v>
          </cell>
          <cell r="M531">
            <v>1000000000</v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/>
          <cell r="S531"/>
          <cell r="T531"/>
          <cell r="U531"/>
          <cell r="V531"/>
          <cell r="W531" t="str">
            <v/>
          </cell>
          <cell r="X531" t="str">
            <v/>
          </cell>
        </row>
        <row r="532">
          <cell r="A532" t="str">
            <v>BHR1885</v>
          </cell>
          <cell r="B532" t="str">
            <v>CS2536</v>
          </cell>
          <cell r="C532" t="str">
            <v>Бухара</v>
          </cell>
          <cell r="D532" t="str">
            <v>Xargush</v>
          </cell>
          <cell r="E532" t="str">
            <v>Бух.вил.Вабкентский р-н мах. комитет Харгуш Хлопкозаготовительный пункт</v>
          </cell>
          <cell r="F532" t="str">
            <v>«Xargush (CS2536)»</v>
          </cell>
          <cell r="G532" t="str">
            <v>Монтаж/демонтаж оборудования</v>
          </cell>
          <cell r="H532" t="str">
            <v>№6</v>
          </cell>
          <cell r="I532"/>
          <cell r="J532" t="str">
            <v>ООО «Communication»</v>
          </cell>
          <cell r="K532" t="str">
            <v>№104Д/21/ДУЗ</v>
          </cell>
          <cell r="L532" t="str">
            <v>07 мая 2021г.</v>
          </cell>
          <cell r="M532">
            <v>1000000000</v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/>
          <cell r="S532"/>
          <cell r="T532"/>
          <cell r="U532"/>
          <cell r="V532"/>
          <cell r="W532" t="str">
            <v/>
          </cell>
          <cell r="X532" t="str">
            <v/>
          </cell>
        </row>
        <row r="533">
          <cell r="A533" t="str">
            <v>BHR1889</v>
          </cell>
          <cell r="B533" t="str">
            <v>CS1904</v>
          </cell>
          <cell r="C533" t="str">
            <v>Бухара</v>
          </cell>
          <cell r="D533" t="str">
            <v>Bogi Turon</v>
          </cell>
          <cell r="E533" t="str">
            <v xml:space="preserve">Бухарская область, Ромитанский р-н, КФЙ Богитуркон, Кумработ МФЙ, п. Богитуркон   </v>
          </cell>
          <cell r="F533" t="str">
            <v>«Bogi Turon (CS1904)»</v>
          </cell>
          <cell r="G533" t="str">
            <v>Монтаж/демонтаж оборудования</v>
          </cell>
          <cell r="H533" t="str">
            <v>№6</v>
          </cell>
          <cell r="I533"/>
          <cell r="J533" t="str">
            <v>ООО «Communication»</v>
          </cell>
          <cell r="K533" t="str">
            <v>№104Д/21/ДУЗ</v>
          </cell>
          <cell r="L533" t="str">
            <v>07 мая 2021г.</v>
          </cell>
          <cell r="M533">
            <v>1000000000</v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/>
          <cell r="S533"/>
          <cell r="T533"/>
          <cell r="U533"/>
          <cell r="V533"/>
          <cell r="W533" t="str">
            <v/>
          </cell>
          <cell r="X533" t="str">
            <v/>
          </cell>
        </row>
        <row r="534">
          <cell r="A534" t="str">
            <v>BHR1890</v>
          </cell>
          <cell r="B534" t="str">
            <v>CS1907</v>
          </cell>
          <cell r="C534" t="str">
            <v>Бухара</v>
          </cell>
          <cell r="D534" t="str">
            <v>Zangari</v>
          </cell>
          <cell r="E534" t="str">
            <v>Гиждуванский р-н, п.Абади, ММТП Зарангари равнаки</v>
          </cell>
          <cell r="F534" t="str">
            <v>«Zangari (CS1907)»</v>
          </cell>
          <cell r="G534" t="str">
            <v>Монтаж/демонтаж оборудования</v>
          </cell>
          <cell r="H534" t="str">
            <v>№6</v>
          </cell>
          <cell r="I534"/>
          <cell r="J534" t="str">
            <v>ООО «Communication»</v>
          </cell>
          <cell r="K534" t="str">
            <v>№104Д/21/ДУЗ</v>
          </cell>
          <cell r="L534" t="str">
            <v>07 мая 2021г.</v>
          </cell>
          <cell r="M534">
            <v>1000000000</v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/>
          <cell r="S534"/>
          <cell r="T534"/>
          <cell r="U534"/>
          <cell r="V534"/>
          <cell r="W534" t="str">
            <v/>
          </cell>
          <cell r="X534" t="str">
            <v/>
          </cell>
        </row>
        <row r="535">
          <cell r="A535" t="str">
            <v>BHR1893</v>
          </cell>
          <cell r="B535" t="str">
            <v>CS1928</v>
          </cell>
          <cell r="C535" t="str">
            <v>Бухара</v>
          </cell>
          <cell r="D535" t="str">
            <v>Mohan</v>
          </cell>
          <cell r="E535" t="str">
            <v>Жондорский р-н, п. Махан, ММТП Жондор Зарафшон</v>
          </cell>
          <cell r="F535" t="str">
            <v>«Mohan (CS1928)»</v>
          </cell>
          <cell r="G535" t="str">
            <v>Монтаж/демонтаж оборудования</v>
          </cell>
          <cell r="H535" t="str">
            <v>№6</v>
          </cell>
          <cell r="I535"/>
          <cell r="J535" t="str">
            <v>ООО «Communication»</v>
          </cell>
          <cell r="K535" t="str">
            <v>№104Д/21/ДУЗ</v>
          </cell>
          <cell r="L535" t="str">
            <v>07 мая 2021г.</v>
          </cell>
          <cell r="M535">
            <v>1000000000</v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/>
          <cell r="S535"/>
          <cell r="T535"/>
          <cell r="U535"/>
          <cell r="V535"/>
          <cell r="W535" t="str">
            <v/>
          </cell>
          <cell r="X535" t="str">
            <v/>
          </cell>
        </row>
        <row r="536">
          <cell r="A536" t="str">
            <v>BHR1949</v>
          </cell>
          <cell r="B536" t="str">
            <v>BHR1949</v>
          </cell>
          <cell r="C536" t="str">
            <v>Бухара</v>
          </cell>
          <cell r="D536" t="str">
            <v>Poligon Bukhara</v>
          </cell>
          <cell r="E536" t="str">
            <v>Бухарская область, Бухарский район, к-к Новметан,полигон Бухара, войсковая часть№28803</v>
          </cell>
          <cell r="F536" t="str">
            <v>«Poligon Bukhara (BHR1949)»</v>
          </cell>
          <cell r="G536" t="str">
            <v>Монтаж/демонтаж оборудования</v>
          </cell>
          <cell r="H536" t="str">
            <v>№6</v>
          </cell>
          <cell r="I536"/>
          <cell r="J536" t="str">
            <v>ООО «Communication»</v>
          </cell>
          <cell r="K536" t="str">
            <v>№104Д/21/ДУЗ</v>
          </cell>
          <cell r="L536" t="str">
            <v>07 мая 2021г.</v>
          </cell>
          <cell r="M536">
            <v>1000000000</v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/>
          <cell r="S536"/>
          <cell r="T536"/>
          <cell r="U536"/>
          <cell r="V536"/>
          <cell r="W536" t="str">
            <v/>
          </cell>
          <cell r="X536" t="str">
            <v/>
          </cell>
        </row>
        <row r="537">
          <cell r="A537" t="str">
            <v>CHR4943</v>
          </cell>
          <cell r="B537" t="str">
            <v>CHR4943</v>
          </cell>
          <cell r="C537" t="str">
            <v>Чирчик</v>
          </cell>
          <cell r="D537" t="str">
            <v>Chirchik 8-mikrorayon</v>
          </cell>
          <cell r="E537" t="str">
            <v>Ташкентская область, г. Чирчик, 8-й микрорайон, МФЙ "Чинор"</v>
          </cell>
          <cell r="F537" t="str">
            <v>«Chirchik 8-mikrorayon (CHR4943)»</v>
          </cell>
          <cell r="G537" t="str">
            <v>монтаж оборудования</v>
          </cell>
          <cell r="H537" t="str">
            <v>№9</v>
          </cell>
          <cell r="I537"/>
          <cell r="J537" t="str">
            <v>ООО «Communication»</v>
          </cell>
          <cell r="K537" t="str">
            <v>№105Д/21/ДУЗ</v>
          </cell>
          <cell r="L537" t="str">
            <v>07 мая 2021г.</v>
          </cell>
          <cell r="M537">
            <v>1000000000</v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/>
          <cell r="S537"/>
          <cell r="T537"/>
          <cell r="U537"/>
          <cell r="V537"/>
          <cell r="W537" t="str">
            <v/>
          </cell>
          <cell r="X537" t="str">
            <v/>
          </cell>
        </row>
        <row r="538">
          <cell r="A538" t="str">
            <v>YAN3924</v>
          </cell>
          <cell r="B538" t="str">
            <v>CS017</v>
          </cell>
          <cell r="C538" t="str">
            <v>Янгиюль</v>
          </cell>
          <cell r="D538" t="str">
            <v>Buka</v>
          </cell>
          <cell r="E538" t="str">
            <v>г. Бука ул. Юкори тошлок, 1</v>
          </cell>
          <cell r="F538" t="str">
            <v>«Buka (CS017)»</v>
          </cell>
          <cell r="G538" t="str">
            <v>Монтаж/демонтаж оборудования</v>
          </cell>
          <cell r="H538" t="str">
            <v>№10</v>
          </cell>
          <cell r="I538"/>
          <cell r="J538" t="str">
            <v>ООО «Communication»</v>
          </cell>
          <cell r="K538" t="str">
            <v>№105Д/21/ДУЗ</v>
          </cell>
          <cell r="L538" t="str">
            <v>07 мая 2021г.</v>
          </cell>
          <cell r="M538">
            <v>1000000000</v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/>
          <cell r="S538"/>
          <cell r="T538"/>
          <cell r="U538"/>
          <cell r="V538"/>
          <cell r="W538" t="str">
            <v/>
          </cell>
          <cell r="X538" t="str">
            <v/>
          </cell>
        </row>
        <row r="539">
          <cell r="A539" t="str">
            <v>YAN3958</v>
          </cell>
          <cell r="B539" t="str">
            <v>CS0914</v>
          </cell>
          <cell r="C539" t="str">
            <v>Янгиюль</v>
          </cell>
          <cell r="D539" t="str">
            <v>ChF Uzbekistan</v>
          </cell>
          <cell r="E539" t="str">
            <v xml:space="preserve">Куйичирчикский р-н, с/с «Узбекистон 5 йиллиги» </v>
          </cell>
          <cell r="F539" t="str">
            <v>«ChF Uzbekistan (CS0914)»</v>
          </cell>
          <cell r="G539" t="str">
            <v>Монтаж/демонтаж оборудования</v>
          </cell>
          <cell r="H539" t="str">
            <v>№10</v>
          </cell>
          <cell r="I539"/>
          <cell r="J539" t="str">
            <v>ООО «Communication»</v>
          </cell>
          <cell r="K539" t="str">
            <v>№105Д/21/ДУЗ</v>
          </cell>
          <cell r="L539" t="str">
            <v>07 мая 2021г.</v>
          </cell>
          <cell r="M539">
            <v>1000000000</v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/>
          <cell r="S539"/>
          <cell r="T539"/>
          <cell r="U539"/>
          <cell r="V539"/>
          <cell r="W539" t="str">
            <v/>
          </cell>
          <cell r="X539" t="str">
            <v/>
          </cell>
        </row>
        <row r="540">
          <cell r="A540" t="str">
            <v>YAN3925</v>
          </cell>
          <cell r="B540" t="str">
            <v>CS0531</v>
          </cell>
          <cell r="C540" t="str">
            <v>Янгиюль</v>
          </cell>
          <cell r="D540" t="str">
            <v>Dustaabad</v>
          </cell>
          <cell r="E540" t="str">
            <v>г. Дустобод, ЧСК Куйи Чинор</v>
          </cell>
          <cell r="F540" t="str">
            <v>«Dustaabad (CS0531)»</v>
          </cell>
          <cell r="G540" t="str">
            <v>Монтаж/демонтаж оборудования</v>
          </cell>
          <cell r="H540" t="str">
            <v>№10</v>
          </cell>
          <cell r="I540"/>
          <cell r="J540" t="str">
            <v>ООО «Communication»</v>
          </cell>
          <cell r="K540" t="str">
            <v>№105Д/21/ДУЗ</v>
          </cell>
          <cell r="L540" t="str">
            <v>07 мая 2021г.</v>
          </cell>
          <cell r="M540">
            <v>1000000000</v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/>
          <cell r="S540"/>
          <cell r="T540"/>
          <cell r="U540"/>
          <cell r="V540"/>
          <cell r="W540" t="str">
            <v/>
          </cell>
          <cell r="X540" t="str">
            <v/>
          </cell>
        </row>
        <row r="541">
          <cell r="A541" t="str">
            <v>YAN3981</v>
          </cell>
          <cell r="B541" t="str">
            <v>CS3424</v>
          </cell>
          <cell r="C541" t="str">
            <v>Янгиюль</v>
          </cell>
          <cell r="D541" t="str">
            <v>Kizilshark</v>
          </cell>
          <cell r="E541" t="str">
            <v>Ташкентская область, Куйичирчикский район, к/х Улугбек, ул. Чакмак</v>
          </cell>
          <cell r="F541" t="str">
            <v>«Kizilshark (CS3424)»</v>
          </cell>
          <cell r="G541" t="str">
            <v>Монтаж/демонтаж оборудования</v>
          </cell>
          <cell r="H541" t="str">
            <v>№10</v>
          </cell>
          <cell r="I541"/>
          <cell r="J541" t="str">
            <v>ООО «Communication»</v>
          </cell>
          <cell r="K541" t="str">
            <v>№105Д/21/ДУЗ</v>
          </cell>
          <cell r="L541" t="str">
            <v>07 мая 2021г.</v>
          </cell>
          <cell r="M541">
            <v>1000000000</v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/>
          <cell r="S541"/>
          <cell r="T541"/>
          <cell r="U541"/>
          <cell r="V541"/>
          <cell r="W541" t="str">
            <v/>
          </cell>
          <cell r="X541" t="str">
            <v/>
          </cell>
        </row>
        <row r="542">
          <cell r="A542" t="str">
            <v>YAN3905</v>
          </cell>
          <cell r="B542" t="str">
            <v>CS0868</v>
          </cell>
          <cell r="C542" t="str">
            <v>Янгиюль</v>
          </cell>
          <cell r="D542" t="str">
            <v>Tuyabuguz</v>
          </cell>
          <cell r="E542" t="str">
            <v>Уртачирчикский р-н, п. Туябугуз, ул. Мустакиллик, АТП-74</v>
          </cell>
          <cell r="F542" t="str">
            <v>«Tuyabuguz (CS0868)»</v>
          </cell>
          <cell r="G542" t="str">
            <v>Монтаж/демонтаж оборудования</v>
          </cell>
          <cell r="H542" t="str">
            <v>№10</v>
          </cell>
          <cell r="I542"/>
          <cell r="J542" t="str">
            <v>ООО «Communication»</v>
          </cell>
          <cell r="K542" t="str">
            <v>№105Д/21/ДУЗ</v>
          </cell>
          <cell r="L542" t="str">
            <v>07 мая 2021г.</v>
          </cell>
          <cell r="M542">
            <v>1000000000</v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/>
          <cell r="S542"/>
          <cell r="T542"/>
          <cell r="U542"/>
          <cell r="V542"/>
          <cell r="W542" t="str">
            <v/>
          </cell>
          <cell r="X542" t="str">
            <v/>
          </cell>
        </row>
        <row r="543">
          <cell r="A543" t="str">
            <v>YAN3927</v>
          </cell>
          <cell r="B543" t="str">
            <v>CS0080</v>
          </cell>
          <cell r="C543" t="str">
            <v>Янгиюль</v>
          </cell>
          <cell r="D543" t="str">
            <v>Toytepa</v>
          </cell>
          <cell r="E543" t="str">
            <v>г. Тойтепа, Ташкент йули, 2</v>
          </cell>
          <cell r="F543" t="str">
            <v>«Toytepa (CS0080)»</v>
          </cell>
          <cell r="G543" t="str">
            <v>Монтаж/демонтаж оборудования</v>
          </cell>
          <cell r="H543" t="str">
            <v>№10</v>
          </cell>
          <cell r="I543"/>
          <cell r="J543" t="str">
            <v>ООО «Communication»</v>
          </cell>
          <cell r="K543" t="str">
            <v>№105Д/21/ДУЗ</v>
          </cell>
          <cell r="L543" t="str">
            <v>07 мая 2021г.</v>
          </cell>
          <cell r="M543">
            <v>1000000000</v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/>
          <cell r="S543"/>
          <cell r="T543"/>
          <cell r="U543"/>
          <cell r="V543"/>
          <cell r="W543" t="str">
            <v/>
          </cell>
          <cell r="X543" t="str">
            <v/>
          </cell>
        </row>
        <row r="544">
          <cell r="A544" t="str">
            <v>YAN3951</v>
          </cell>
          <cell r="B544" t="str">
            <v>CS0895</v>
          </cell>
          <cell r="C544" t="str">
            <v>Янгиюль</v>
          </cell>
          <cell r="D544" t="str">
            <v>Karasu Pahta</v>
          </cell>
          <cell r="E544" t="str">
            <v>Уртачирчикский р-н, п. Карасу, тер-я СП «Карасув Пахта»</v>
          </cell>
          <cell r="F544" t="str">
            <v>«Karasu Pahta (CS0895)»</v>
          </cell>
          <cell r="G544" t="str">
            <v>Монтаж/демонтаж оборудования</v>
          </cell>
          <cell r="H544" t="str">
            <v>№10</v>
          </cell>
          <cell r="I544"/>
          <cell r="J544" t="str">
            <v>ООО «Communication»</v>
          </cell>
          <cell r="K544" t="str">
            <v>№105Д/21/ДУЗ</v>
          </cell>
          <cell r="L544" t="str">
            <v>07 мая 2021г.</v>
          </cell>
          <cell r="M544">
            <v>1000000000</v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/>
          <cell r="S544"/>
          <cell r="T544"/>
          <cell r="U544"/>
          <cell r="V544"/>
          <cell r="W544" t="str">
            <v/>
          </cell>
          <cell r="X544" t="str">
            <v/>
          </cell>
        </row>
        <row r="545">
          <cell r="A545" t="str">
            <v>YAN3978</v>
          </cell>
          <cell r="B545" t="str">
            <v>CS3421</v>
          </cell>
          <cell r="C545" t="str">
            <v>Янгиюль</v>
          </cell>
          <cell r="D545" t="str">
            <v>Bagish</v>
          </cell>
          <cell r="E545" t="str">
            <v>Уртачирчикский р-н, Уртасарой КФЙ, ул. Юлборисова, строительно-экон. Колледж</v>
          </cell>
          <cell r="F545" t="str">
            <v>«Bagish (CS3421)»</v>
          </cell>
          <cell r="G545" t="str">
            <v>Монтаж/демонтаж оборудования</v>
          </cell>
          <cell r="H545" t="str">
            <v>№10</v>
          </cell>
          <cell r="I545"/>
          <cell r="J545" t="str">
            <v>ООО «Communication»</v>
          </cell>
          <cell r="K545" t="str">
            <v>№105Д/21/ДУЗ</v>
          </cell>
          <cell r="L545" t="str">
            <v>07 мая 2021г.</v>
          </cell>
          <cell r="M545">
            <v>1000000000</v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/>
          <cell r="S545"/>
          <cell r="T545"/>
          <cell r="U545"/>
          <cell r="V545"/>
          <cell r="W545" t="str">
            <v/>
          </cell>
          <cell r="X545" t="str">
            <v/>
          </cell>
        </row>
        <row r="546">
          <cell r="A546" t="str">
            <v>YAN3972</v>
          </cell>
          <cell r="B546" t="str">
            <v>CS3413</v>
          </cell>
          <cell r="C546" t="str">
            <v>Янгиюль</v>
          </cell>
          <cell r="D546" t="str">
            <v>Yangi Chinoz</v>
          </cell>
          <cell r="E546" t="str">
            <v>Чиназский р-н,Янги Чиназ ШФЙ, ул. Навруз</v>
          </cell>
          <cell r="F546" t="str">
            <v>«Yangi Chinoz (CS3413)»</v>
          </cell>
          <cell r="G546" t="str">
            <v>Монтаж/демонтаж оборудования</v>
          </cell>
          <cell r="H546" t="str">
            <v>№10</v>
          </cell>
          <cell r="I546"/>
          <cell r="J546" t="str">
            <v>ООО «Communication»</v>
          </cell>
          <cell r="K546" t="str">
            <v>№105Д/21/ДУЗ</v>
          </cell>
          <cell r="L546" t="str">
            <v>07 мая 2021г.</v>
          </cell>
          <cell r="M546">
            <v>1000000000</v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/>
          <cell r="S546"/>
          <cell r="T546"/>
          <cell r="U546"/>
          <cell r="V546"/>
          <cell r="W546" t="str">
            <v/>
          </cell>
          <cell r="X546" t="str">
            <v/>
          </cell>
        </row>
        <row r="547">
          <cell r="A547" t="str">
            <v>YAN3945</v>
          </cell>
          <cell r="B547" t="str">
            <v>CS0888</v>
          </cell>
          <cell r="C547" t="str">
            <v>Янгиюль</v>
          </cell>
          <cell r="D547" t="str">
            <v>Shkola №46</v>
          </cell>
          <cell r="E547" t="str">
            <v>Чиназский р-н, п. Алмазар, м-ля Богвон, шк. №46</v>
          </cell>
          <cell r="F547" t="str">
            <v>«Shkola №46 (CS0888)»</v>
          </cell>
          <cell r="G547" t="str">
            <v>Монтаж/демонтаж оборудования</v>
          </cell>
          <cell r="H547" t="str">
            <v>№10</v>
          </cell>
          <cell r="I547"/>
          <cell r="J547" t="str">
            <v>ООО «Communication»</v>
          </cell>
          <cell r="K547" t="str">
            <v>№105Д/21/ДУЗ</v>
          </cell>
          <cell r="L547" t="str">
            <v>07 мая 2021г.</v>
          </cell>
          <cell r="M547">
            <v>1000000000</v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/>
          <cell r="S547"/>
          <cell r="T547"/>
          <cell r="U547"/>
          <cell r="V547"/>
          <cell r="W547" t="str">
            <v/>
          </cell>
          <cell r="X547" t="str">
            <v/>
          </cell>
        </row>
        <row r="548">
          <cell r="A548" t="str">
            <v>YAN3946</v>
          </cell>
          <cell r="B548" t="str">
            <v>CS0889</v>
          </cell>
          <cell r="C548" t="str">
            <v>Янгиюль</v>
          </cell>
          <cell r="D548" t="str">
            <v>Kizil oktyabr</v>
          </cell>
          <cell r="E548" t="str">
            <v>Чиназский р-н, п. Йултушган, ММТП</v>
          </cell>
          <cell r="F548" t="str">
            <v>«Kizil oktyabr (CS0889)»</v>
          </cell>
          <cell r="G548" t="str">
            <v>Монтаж/демонтаж оборудования</v>
          </cell>
          <cell r="H548" t="str">
            <v>№10</v>
          </cell>
          <cell r="I548"/>
          <cell r="J548" t="str">
            <v>ООО «Communication»</v>
          </cell>
          <cell r="K548" t="str">
            <v>№105Д/21/ДУЗ</v>
          </cell>
          <cell r="L548" t="str">
            <v>07 мая 2021г.</v>
          </cell>
          <cell r="M548">
            <v>1000000000</v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/>
          <cell r="S548"/>
          <cell r="T548"/>
          <cell r="U548"/>
          <cell r="V548"/>
          <cell r="W548" t="str">
            <v/>
          </cell>
          <cell r="X548" t="str">
            <v/>
          </cell>
        </row>
        <row r="549">
          <cell r="A549" t="str">
            <v>YAN3913</v>
          </cell>
          <cell r="B549" t="str">
            <v>CS0870</v>
          </cell>
          <cell r="C549" t="str">
            <v>Янгиюль</v>
          </cell>
          <cell r="D549" t="str">
            <v>Dangir</v>
          </cell>
          <cell r="E549" t="str">
            <v>Янгиюльский р-н, п. Дангир, КФЙ Навбахор</v>
          </cell>
          <cell r="F549" t="str">
            <v>«Dangir (CS0870)»</v>
          </cell>
          <cell r="G549" t="str">
            <v>Монтаж/демонтаж оборудования</v>
          </cell>
          <cell r="H549" t="str">
            <v>№10</v>
          </cell>
          <cell r="I549"/>
          <cell r="J549" t="str">
            <v>ООО «Communication»</v>
          </cell>
          <cell r="K549" t="str">
            <v>№105Д/21/ДУЗ</v>
          </cell>
          <cell r="L549" t="str">
            <v>07 мая 2021г.</v>
          </cell>
          <cell r="M549">
            <v>1000000000</v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/>
          <cell r="S549"/>
          <cell r="T549"/>
          <cell r="U549"/>
          <cell r="V549"/>
          <cell r="W549" t="str">
            <v/>
          </cell>
          <cell r="X549" t="str">
            <v/>
          </cell>
        </row>
        <row r="550">
          <cell r="A550" t="str">
            <v>YAN3916</v>
          </cell>
          <cell r="B550" t="str">
            <v>CS0926</v>
          </cell>
          <cell r="C550" t="str">
            <v>Янгиюль</v>
          </cell>
          <cell r="D550" t="str">
            <v>MMTP Ulugbek agro</v>
          </cell>
          <cell r="E550" t="str">
            <v>Зангиатинский р-н, КФЙ Бузсув, ММТП Улугбек-агро</v>
          </cell>
          <cell r="F550" t="str">
            <v>«MMTP Ulugbek agro (CS0926)»</v>
          </cell>
          <cell r="G550" t="str">
            <v>Монтаж/демонтаж оборудования</v>
          </cell>
          <cell r="H550" t="str">
            <v>№10</v>
          </cell>
          <cell r="I550"/>
          <cell r="J550" t="str">
            <v>ООО «Communication»</v>
          </cell>
          <cell r="K550" t="str">
            <v>№105Д/21/ДУЗ</v>
          </cell>
          <cell r="L550" t="str">
            <v>07 мая 2021г.</v>
          </cell>
          <cell r="M550">
            <v>1000000000</v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/>
          <cell r="S550"/>
          <cell r="T550"/>
          <cell r="U550"/>
          <cell r="V550"/>
          <cell r="W550" t="str">
            <v/>
          </cell>
          <cell r="X550" t="str">
            <v/>
          </cell>
        </row>
        <row r="551">
          <cell r="A551" t="str">
            <v>YAN3965</v>
          </cell>
          <cell r="B551" t="str">
            <v>CS0927</v>
          </cell>
          <cell r="C551" t="str">
            <v>Янгиюль</v>
          </cell>
          <cell r="D551" t="str">
            <v>OOO MTP ORTAOVULAGROTEH</v>
          </cell>
          <cell r="E551" t="str">
            <v>Зангиатинский р-н, п. Уртаовул, ул. Фурката, 1</v>
          </cell>
          <cell r="F551" t="str">
            <v>«OOO MTP ORTAOVULAGROTEH (CS0927)»</v>
          </cell>
          <cell r="G551" t="str">
            <v>Монтаж/демонтаж оборудования</v>
          </cell>
          <cell r="H551" t="str">
            <v>№10</v>
          </cell>
          <cell r="I551"/>
          <cell r="J551" t="str">
            <v>ООО «Communication»</v>
          </cell>
          <cell r="K551" t="str">
            <v>№105Д/21/ДУЗ</v>
          </cell>
          <cell r="L551" t="str">
            <v>07 мая 2021г.</v>
          </cell>
          <cell r="M551">
            <v>1000000000</v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/>
          <cell r="S551"/>
          <cell r="T551"/>
          <cell r="U551"/>
          <cell r="V551"/>
          <cell r="W551" t="str">
            <v/>
          </cell>
          <cell r="X551" t="str">
            <v/>
          </cell>
        </row>
        <row r="552">
          <cell r="A552" t="str">
            <v>YAN3970</v>
          </cell>
          <cell r="B552" t="str">
            <v>CS0939</v>
          </cell>
          <cell r="C552" t="str">
            <v>Янгиюль</v>
          </cell>
          <cell r="D552" t="str">
            <v>VU-1 Suvokava</v>
          </cell>
          <cell r="E552" t="str">
            <v>Таш.обл., Куйчирчикский р-н, п. Ташлак, водозабор</v>
          </cell>
          <cell r="F552" t="str">
            <v>«VU-1 Suvokava (CS0939)»</v>
          </cell>
          <cell r="G552" t="str">
            <v>Монтаж/демонтаж оборудования</v>
          </cell>
          <cell r="H552" t="str">
            <v>№10</v>
          </cell>
          <cell r="I552"/>
          <cell r="J552" t="str">
            <v>ООО «Communication»</v>
          </cell>
          <cell r="K552" t="str">
            <v>№105Д/21/ДУЗ</v>
          </cell>
          <cell r="L552" t="str">
            <v>07 мая 2021г.</v>
          </cell>
          <cell r="M552">
            <v>1000000000</v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/>
          <cell r="S552"/>
          <cell r="T552"/>
          <cell r="U552"/>
          <cell r="V552"/>
          <cell r="W552" t="str">
            <v/>
          </cell>
          <cell r="X552" t="str">
            <v/>
          </cell>
        </row>
        <row r="553">
          <cell r="A553" t="str">
            <v>YAN3911</v>
          </cell>
          <cell r="B553" t="str">
            <v>CS0936</v>
          </cell>
          <cell r="C553" t="str">
            <v>Янгиюль</v>
          </cell>
          <cell r="D553" t="str">
            <v>MFE Dustlik</v>
          </cell>
          <cell r="E553" t="str">
            <v>Янгиюльский р-н, ШФЙ Буз сув, МФЙ Дустлик                                       (п. Дустлик, КФЙ Дустлик)</v>
          </cell>
          <cell r="F553" t="str">
            <v>«MFE Dustlik (CS0936)»</v>
          </cell>
          <cell r="G553" t="str">
            <v>Монтаж/демонтаж оборудования</v>
          </cell>
          <cell r="H553" t="str">
            <v>№10</v>
          </cell>
          <cell r="I553"/>
          <cell r="J553" t="str">
            <v>ООО «Communication»</v>
          </cell>
          <cell r="K553" t="str">
            <v>№105Д/21/ДУЗ</v>
          </cell>
          <cell r="L553" t="str">
            <v>07 мая 2021г.</v>
          </cell>
          <cell r="M553">
            <v>1000000000</v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/>
          <cell r="S553"/>
          <cell r="T553"/>
          <cell r="U553"/>
          <cell r="V553"/>
          <cell r="W553" t="str">
            <v/>
          </cell>
          <cell r="X553" t="str">
            <v/>
          </cell>
        </row>
        <row r="554">
          <cell r="A554" t="str">
            <v>YAN3918</v>
          </cell>
          <cell r="B554" t="str">
            <v>CS0530</v>
          </cell>
          <cell r="C554" t="str">
            <v>Янгиюль</v>
          </cell>
          <cell r="D554" t="str">
            <v>Tehkollej</v>
          </cell>
          <cell r="E554" t="str">
            <v>г.Янгиюль, ул.Самаркандская,403</v>
          </cell>
          <cell r="F554" t="str">
            <v>«Tehkollej (CS0530)»</v>
          </cell>
          <cell r="G554" t="str">
            <v>Монтаж/демонтаж оборудования</v>
          </cell>
          <cell r="H554" t="str">
            <v>№10</v>
          </cell>
          <cell r="I554"/>
          <cell r="J554" t="str">
            <v>ООО «Communication»</v>
          </cell>
          <cell r="K554" t="str">
            <v>№105Д/21/ДУЗ</v>
          </cell>
          <cell r="L554" t="str">
            <v>07 мая 2021г.</v>
          </cell>
          <cell r="M554">
            <v>1000000000</v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/>
          <cell r="S554"/>
          <cell r="T554"/>
          <cell r="U554"/>
          <cell r="V554"/>
          <cell r="W554" t="str">
            <v/>
          </cell>
          <cell r="X554" t="str">
            <v/>
          </cell>
        </row>
        <row r="555">
          <cell r="A555" t="str">
            <v>YAN3912</v>
          </cell>
          <cell r="B555" t="str">
            <v>CS0171</v>
          </cell>
          <cell r="C555" t="str">
            <v>Янгиюль</v>
          </cell>
          <cell r="D555" t="str">
            <v>Gulbahor</v>
          </cell>
          <cell r="E555" t="str">
            <v>г. Гульбахор, ул. Ш. Рашидова, д.2, АТС-6</v>
          </cell>
          <cell r="F555" t="str">
            <v>«Gulbahor (CS0171)»</v>
          </cell>
          <cell r="G555" t="str">
            <v>Монтаж/демонтаж оборудования</v>
          </cell>
          <cell r="H555" t="str">
            <v>№10</v>
          </cell>
          <cell r="I555"/>
          <cell r="J555" t="str">
            <v>ООО «Communication»</v>
          </cell>
          <cell r="K555" t="str">
            <v>№105Д/21/ДУЗ</v>
          </cell>
          <cell r="L555" t="str">
            <v>07 мая 2021г.</v>
          </cell>
          <cell r="M555">
            <v>1000000000</v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/>
          <cell r="S555"/>
          <cell r="T555"/>
          <cell r="U555"/>
          <cell r="V555"/>
          <cell r="W555" t="str">
            <v/>
          </cell>
          <cell r="X555" t="str">
            <v/>
          </cell>
        </row>
        <row r="556">
          <cell r="A556" t="str">
            <v>YAN3942</v>
          </cell>
          <cell r="B556" t="str">
            <v>CS0881</v>
          </cell>
          <cell r="C556" t="str">
            <v>Янгиюль</v>
          </cell>
          <cell r="D556" t="str">
            <v>GNI Yangiyulskogo rayona</v>
          </cell>
          <cell r="E556" t="str">
            <v>Янгиюльск. Р-н., п. Кирда, Гос. Налоговая инспекция</v>
          </cell>
          <cell r="F556" t="str">
            <v>«GNI Yangiyulskogo rayona (CS0881)»</v>
          </cell>
          <cell r="G556" t="str">
            <v>Монтаж/демонтаж оборудования</v>
          </cell>
          <cell r="H556" t="str">
            <v>№10</v>
          </cell>
          <cell r="I556"/>
          <cell r="J556" t="str">
            <v>ООО «Communication»</v>
          </cell>
          <cell r="K556" t="str">
            <v>№105Д/21/ДУЗ</v>
          </cell>
          <cell r="L556" t="str">
            <v>07 мая 2021г.</v>
          </cell>
          <cell r="M556">
            <v>1000000000</v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/>
          <cell r="S556"/>
          <cell r="T556"/>
          <cell r="U556"/>
          <cell r="V556"/>
          <cell r="W556" t="str">
            <v/>
          </cell>
          <cell r="X556" t="str">
            <v/>
          </cell>
        </row>
        <row r="557">
          <cell r="A557" t="str">
            <v>YAN3932</v>
          </cell>
          <cell r="B557" t="str">
            <v>CS0840</v>
          </cell>
          <cell r="C557" t="str">
            <v>Янгиюль</v>
          </cell>
          <cell r="D557" t="str">
            <v>Shuralisoy</v>
          </cell>
          <cell r="E557" t="str">
            <v>г. Янгиюльский р-н, КФЙ Шуралисой, уч. Шуралисой</v>
          </cell>
          <cell r="F557" t="str">
            <v>«Shuralisoy (CS0840)»</v>
          </cell>
          <cell r="G557" t="str">
            <v>Монтаж/демонтаж оборудования</v>
          </cell>
          <cell r="H557" t="str">
            <v>№10</v>
          </cell>
          <cell r="I557"/>
          <cell r="J557" t="str">
            <v>ООО «Communication»</v>
          </cell>
          <cell r="K557" t="str">
            <v>№105Д/21/ДУЗ</v>
          </cell>
          <cell r="L557" t="str">
            <v>07 мая 2021г.</v>
          </cell>
          <cell r="M557">
            <v>1000000000</v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/>
          <cell r="S557"/>
          <cell r="T557"/>
          <cell r="U557"/>
          <cell r="V557"/>
          <cell r="W557" t="str">
            <v/>
          </cell>
          <cell r="X557" t="str">
            <v/>
          </cell>
        </row>
        <row r="558">
          <cell r="A558" t="str">
            <v>TSH4125</v>
          </cell>
          <cell r="B558" t="str">
            <v>TSH4125</v>
          </cell>
          <cell r="C558" t="str">
            <v>Ташкент</v>
          </cell>
          <cell r="D558" t="str">
            <v>DESO "Oqtosh-Qibray" TUIT</v>
          </cell>
          <cell r="E558" t="str">
            <v>Таш. обл., Кибрайский р-н, Янгиобод КФЙ, ул. Алокачи</v>
          </cell>
          <cell r="F558" t="str">
            <v>«DESO "Oqtosh-Qibray" TUIT (TSH4125)»</v>
          </cell>
          <cell r="G558" t="str">
            <v>Монтаж/демонтаж оборудования</v>
          </cell>
          <cell r="H558" t="str">
            <v>№27</v>
          </cell>
          <cell r="I558"/>
          <cell r="J558" t="str">
            <v>ООО «Bek Kom Engineering»</v>
          </cell>
          <cell r="K558" t="str">
            <v>№92Д/21/ДУЗ</v>
          </cell>
          <cell r="L558" t="str">
            <v>23 апреля 2021г.</v>
          </cell>
          <cell r="M558">
            <v>1000000000</v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/>
          <cell r="S558"/>
          <cell r="T558"/>
          <cell r="U558"/>
          <cell r="V558"/>
          <cell r="W558" t="str">
            <v/>
          </cell>
          <cell r="X558" t="str">
            <v/>
          </cell>
        </row>
        <row r="559">
          <cell r="A559" t="str">
            <v>TSH4536</v>
          </cell>
          <cell r="B559" t="str">
            <v>TSH4536</v>
          </cell>
          <cell r="C559" t="str">
            <v>Ташкент</v>
          </cell>
          <cell r="D559" t="str">
            <v>Trans Terminal</v>
          </cell>
          <cell r="E559" t="str">
            <v>Ташкентская область, Кибрайский район, СГМ Марифат, ул. Бобонок, д.41</v>
          </cell>
          <cell r="F559" t="str">
            <v>«Trans Terminal (TSH4536)»</v>
          </cell>
          <cell r="G559" t="str">
            <v>Монтаж/демонтаж оборудования</v>
          </cell>
          <cell r="H559" t="str">
            <v>№27</v>
          </cell>
          <cell r="I559"/>
          <cell r="J559" t="str">
            <v>ООО «Bek Kom Engineering»</v>
          </cell>
          <cell r="K559" t="str">
            <v>№92Д/21/ДУЗ</v>
          </cell>
          <cell r="L559" t="str">
            <v>23 апреля 2021г.</v>
          </cell>
          <cell r="M559">
            <v>1000000000</v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/>
          <cell r="S559"/>
          <cell r="T559"/>
          <cell r="U559"/>
          <cell r="V559"/>
          <cell r="W559" t="str">
            <v/>
          </cell>
          <cell r="X559" t="str">
            <v/>
          </cell>
        </row>
        <row r="560">
          <cell r="A560" t="str">
            <v>TSH4186</v>
          </cell>
          <cell r="B560" t="str">
            <v>CS3014</v>
          </cell>
          <cell r="C560" t="str">
            <v>Ташкент</v>
          </cell>
          <cell r="D560" t="str">
            <v>Poliklinika №13</v>
          </cell>
          <cell r="E560" t="str">
            <v>г. Ташкент, М. Улугбекский р-н, м-в ТТЗ-2, ул. Ахиллик, 10</v>
          </cell>
          <cell r="F560" t="str">
            <v>«Poliklinika №13 (CS3014)»</v>
          </cell>
          <cell r="G560" t="str">
            <v>Монтаж/демонтаж оборудования</v>
          </cell>
          <cell r="H560" t="str">
            <v>№27</v>
          </cell>
          <cell r="I560"/>
          <cell r="J560" t="str">
            <v>ООО «Bek Kom Engineering»</v>
          </cell>
          <cell r="K560" t="str">
            <v>№92Д/21/ДУЗ</v>
          </cell>
          <cell r="L560" t="str">
            <v>23 апреля 2021г.</v>
          </cell>
          <cell r="M560">
            <v>1000000000</v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/>
          <cell r="S560"/>
          <cell r="T560"/>
          <cell r="U560"/>
          <cell r="V560"/>
          <cell r="W560" t="str">
            <v/>
          </cell>
          <cell r="X560" t="str">
            <v/>
          </cell>
        </row>
        <row r="561">
          <cell r="A561" t="str">
            <v>TSH4019</v>
          </cell>
          <cell r="B561" t="str">
            <v>CS0019</v>
          </cell>
          <cell r="C561" t="str">
            <v>Ташкент</v>
          </cell>
          <cell r="D561" t="str">
            <v>TTZ</v>
          </cell>
          <cell r="E561" t="str">
            <v>г. Ташкент, ул. Буюк Ипак Йули, 421Б</v>
          </cell>
          <cell r="F561" t="str">
            <v>«TTZ (CS0019)»</v>
          </cell>
          <cell r="G561" t="str">
            <v>Монтаж/демонтаж оборудования</v>
          </cell>
          <cell r="H561" t="str">
            <v>№27</v>
          </cell>
          <cell r="I561"/>
          <cell r="J561" t="str">
            <v>ООО «Bek Kom Engineering»</v>
          </cell>
          <cell r="K561" t="str">
            <v>№92Д/21/ДУЗ</v>
          </cell>
          <cell r="L561" t="str">
            <v>23 апреля 2021г.</v>
          </cell>
          <cell r="M561">
            <v>1000000000</v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/>
          <cell r="S561"/>
          <cell r="T561"/>
          <cell r="U561"/>
          <cell r="V561"/>
          <cell r="W561" t="str">
            <v/>
          </cell>
          <cell r="X561" t="str">
            <v/>
          </cell>
        </row>
        <row r="562">
          <cell r="A562" t="str">
            <v>TSH4059</v>
          </cell>
          <cell r="B562" t="str">
            <v>CS0083</v>
          </cell>
          <cell r="C562" t="str">
            <v>Ташкент</v>
          </cell>
          <cell r="D562" t="str">
            <v>Geofizika</v>
          </cell>
          <cell r="E562" t="str">
            <v>г. Ташкент, Мирзо Улугбекский р-н, м-в Хумаюн, д. 31, кв. 18</v>
          </cell>
          <cell r="F562" t="str">
            <v>«Geofizika (CS0083)»</v>
          </cell>
          <cell r="G562" t="str">
            <v>Монтаж/демонтаж оборудования</v>
          </cell>
          <cell r="H562" t="str">
            <v>№27</v>
          </cell>
          <cell r="I562"/>
          <cell r="J562" t="str">
            <v>ООО «Bek Kom Engineering»</v>
          </cell>
          <cell r="K562" t="str">
            <v>№92Д/21/ДУЗ</v>
          </cell>
          <cell r="L562" t="str">
            <v>23 апреля 2021г.</v>
          </cell>
          <cell r="M562">
            <v>1000000000</v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/>
          <cell r="S562"/>
          <cell r="T562"/>
          <cell r="U562"/>
          <cell r="V562"/>
          <cell r="W562" t="str">
            <v/>
          </cell>
          <cell r="X562" t="str">
            <v/>
          </cell>
        </row>
        <row r="563">
          <cell r="A563" t="str">
            <v>TSH4223</v>
          </cell>
          <cell r="B563" t="str">
            <v>CS3063</v>
          </cell>
          <cell r="C563" t="str">
            <v>Ташкент</v>
          </cell>
          <cell r="D563" t="str">
            <v>GKB №5</v>
          </cell>
          <cell r="E563" t="str">
            <v>г. Ташкент, ул. Буюк Ипак Йули, д.417, Хирург. Корпус ГКБ№5</v>
          </cell>
          <cell r="F563" t="str">
            <v>«GKB №5 (CS3063)»</v>
          </cell>
          <cell r="G563" t="str">
            <v>Монтаж/демонтаж оборудования</v>
          </cell>
          <cell r="H563" t="str">
            <v>№27</v>
          </cell>
          <cell r="I563"/>
          <cell r="J563" t="str">
            <v>ООО «Bek Kom Engineering»</v>
          </cell>
          <cell r="K563" t="str">
            <v>№92Д/21/ДУЗ</v>
          </cell>
          <cell r="L563" t="str">
            <v>23 апреля 2021г.</v>
          </cell>
          <cell r="M563">
            <v>1000000000</v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/>
          <cell r="S563"/>
          <cell r="T563"/>
          <cell r="U563"/>
          <cell r="V563"/>
          <cell r="W563" t="str">
            <v/>
          </cell>
          <cell r="X563" t="str">
            <v/>
          </cell>
        </row>
        <row r="564">
          <cell r="A564" t="str">
            <v>TSH4484</v>
          </cell>
          <cell r="B564" t="str">
            <v>TSH4484</v>
          </cell>
          <cell r="C564" t="str">
            <v>Ташкент</v>
          </cell>
          <cell r="D564" t="str">
            <v>Kirpichniy zavod</v>
          </cell>
          <cell r="E564" t="str">
            <v>г. Ташкент, Юнусабадский р-н, м-я Тикланиш, улица Тикланиш 6-тор, дом 2А</v>
          </cell>
          <cell r="F564" t="str">
            <v>«Kirpichniy zavod (TSH4484)»</v>
          </cell>
          <cell r="G564" t="str">
            <v>Монтаж/демонтаж оборудования</v>
          </cell>
          <cell r="H564" t="str">
            <v>№27</v>
          </cell>
          <cell r="I564"/>
          <cell r="J564" t="str">
            <v>ООО «Bek Kom Engineering»</v>
          </cell>
          <cell r="K564" t="str">
            <v>№92Д/21/ДУЗ</v>
          </cell>
          <cell r="L564" t="str">
            <v>23 апреля 2021г.</v>
          </cell>
          <cell r="M564">
            <v>1000000000</v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/>
          <cell r="S564"/>
          <cell r="T564"/>
          <cell r="U564"/>
          <cell r="V564"/>
          <cell r="W564" t="str">
            <v/>
          </cell>
          <cell r="X564" t="str">
            <v/>
          </cell>
        </row>
        <row r="565">
          <cell r="A565" t="str">
            <v>TSH4112</v>
          </cell>
          <cell r="B565" t="str">
            <v>CS2802</v>
          </cell>
          <cell r="C565" t="str">
            <v>Ташкент</v>
          </cell>
          <cell r="D565" t="str">
            <v>CHF "Odil Hamida"</v>
          </cell>
          <cell r="E565" t="str">
            <v>г. Ташкент, Юнусабадский р-н, 7 кв-л, ул.Майкурган, д.6</v>
          </cell>
          <cell r="F565" t="str">
            <v>«CHF "Odil Hamida" (CS2802)»</v>
          </cell>
          <cell r="G565" t="str">
            <v>Монтаж/демонтаж оборудования</v>
          </cell>
          <cell r="H565" t="str">
            <v>№27</v>
          </cell>
          <cell r="I565"/>
          <cell r="J565" t="str">
            <v>ООО «Bek Kom Engineering»</v>
          </cell>
          <cell r="K565" t="str">
            <v>№92Д/21/ДУЗ</v>
          </cell>
          <cell r="L565" t="str">
            <v>23 апреля 2021г.</v>
          </cell>
          <cell r="M565">
            <v>1000000000</v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/>
          <cell r="S565"/>
          <cell r="T565"/>
          <cell r="U565"/>
          <cell r="V565"/>
          <cell r="W565" t="str">
            <v/>
          </cell>
          <cell r="X565" t="str">
            <v/>
          </cell>
        </row>
        <row r="566">
          <cell r="A566" t="str">
            <v>TSH4063</v>
          </cell>
          <cell r="B566" t="str">
            <v>CS0092</v>
          </cell>
          <cell r="C566" t="str">
            <v>Ташкент</v>
          </cell>
          <cell r="D566" t="str">
            <v>Unusabad-6</v>
          </cell>
          <cell r="E566" t="str">
            <v>г. Ташкент, ТЦ-4, Северная ОАО Таштеплоцентраль</v>
          </cell>
          <cell r="F566" t="str">
            <v>«Unusabad-6 (CS0092)»</v>
          </cell>
          <cell r="G566" t="str">
            <v>Монтаж/демонтаж оборудования</v>
          </cell>
          <cell r="H566" t="str">
            <v>№27</v>
          </cell>
          <cell r="I566"/>
          <cell r="J566" t="str">
            <v>ООО «Bek Kom Engineering»</v>
          </cell>
          <cell r="K566" t="str">
            <v>№92Д/21/ДУЗ</v>
          </cell>
          <cell r="L566" t="str">
            <v>23 апреля 2021г.</v>
          </cell>
          <cell r="M566">
            <v>1000000000</v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/>
          <cell r="S566"/>
          <cell r="T566"/>
          <cell r="U566"/>
          <cell r="V566"/>
          <cell r="W566" t="str">
            <v/>
          </cell>
          <cell r="X566" t="str">
            <v/>
          </cell>
        </row>
        <row r="567">
          <cell r="A567" t="str">
            <v>TSH4120</v>
          </cell>
          <cell r="B567" t="str">
            <v>CS2812</v>
          </cell>
          <cell r="C567" t="str">
            <v>Ташкент</v>
          </cell>
          <cell r="D567" t="str">
            <v>TSJ Uch Kahramon</v>
          </cell>
          <cell r="E567" t="str">
            <v>г. Ташкент, Ю.Абад,10, ТСЖ</v>
          </cell>
          <cell r="F567" t="str">
            <v>«TSJ Uch Kahramon (CS2812)»</v>
          </cell>
          <cell r="G567" t="str">
            <v>Монтаж/демонтаж оборудования</v>
          </cell>
          <cell r="H567" t="str">
            <v>№27</v>
          </cell>
          <cell r="I567"/>
          <cell r="J567" t="str">
            <v>ООО «Bek Kom Engineering»</v>
          </cell>
          <cell r="K567" t="str">
            <v>№92Д/21/ДУЗ</v>
          </cell>
          <cell r="L567" t="str">
            <v>23 апреля 2021г.</v>
          </cell>
          <cell r="M567">
            <v>1000000000</v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/>
          <cell r="S567"/>
          <cell r="T567"/>
          <cell r="U567"/>
          <cell r="V567"/>
          <cell r="W567" t="str">
            <v/>
          </cell>
          <cell r="X567" t="str">
            <v/>
          </cell>
        </row>
        <row r="568">
          <cell r="A568" t="str">
            <v>TSH4045</v>
          </cell>
          <cell r="B568" t="str">
            <v>CS0048</v>
          </cell>
          <cell r="C568" t="str">
            <v>Ташкент</v>
          </cell>
          <cell r="D568" t="str">
            <v>DK TAPOiCh</v>
          </cell>
          <cell r="E568" t="str">
            <v>г. Ташкент, ул. Лисунова, 1/1</v>
          </cell>
          <cell r="F568" t="str">
            <v>«DK TAPOiCh (CS0048)»</v>
          </cell>
          <cell r="G568" t="str">
            <v>Монтаж/демонтаж оборудования</v>
          </cell>
          <cell r="H568" t="str">
            <v>№1</v>
          </cell>
          <cell r="I568"/>
          <cell r="J568" t="str">
            <v>ООО «NJ Group»</v>
          </cell>
          <cell r="K568" t="str">
            <v>№250Д/21/ДУЗ</v>
          </cell>
          <cell r="L568" t="str">
            <v>30 ноября 2021г.</v>
          </cell>
          <cell r="M568">
            <v>2800000000</v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/>
          <cell r="S568"/>
          <cell r="T568"/>
          <cell r="U568"/>
          <cell r="V568"/>
          <cell r="W568" t="str">
            <v/>
          </cell>
          <cell r="X568" t="str">
            <v/>
          </cell>
        </row>
        <row r="569">
          <cell r="A569" t="str">
            <v>TSH4334</v>
          </cell>
          <cell r="B569" t="str">
            <v>CS0710</v>
          </cell>
          <cell r="C569" t="str">
            <v>Ташкент</v>
          </cell>
          <cell r="D569" t="str">
            <v>Suvsoz</v>
          </cell>
          <cell r="E569" t="str">
            <v>г.Ташкент, ул.Д.Абидова,151</v>
          </cell>
          <cell r="F569" t="str">
            <v>«Suvsoz (CS0710)»</v>
          </cell>
          <cell r="G569" t="str">
            <v>Монтаж/демонтаж оборудования</v>
          </cell>
          <cell r="H569" t="str">
            <v>№1</v>
          </cell>
          <cell r="I569"/>
          <cell r="J569" t="str">
            <v>ООО «NJ Group»</v>
          </cell>
          <cell r="K569" t="str">
            <v>№250Д/21/ДУЗ</v>
          </cell>
          <cell r="L569" t="str">
            <v>30 ноября 2021г.</v>
          </cell>
          <cell r="M569">
            <v>2800000000</v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/>
          <cell r="S569"/>
          <cell r="T569"/>
          <cell r="U569"/>
          <cell r="V569"/>
          <cell r="W569" t="str">
            <v/>
          </cell>
          <cell r="X569" t="str">
            <v/>
          </cell>
        </row>
        <row r="570">
          <cell r="A570" t="str">
            <v>TSH4244</v>
          </cell>
          <cell r="B570" t="str">
            <v>CS3086</v>
          </cell>
          <cell r="C570" t="str">
            <v>Ташкент</v>
          </cell>
          <cell r="D570" t="str">
            <v>Voyennaya kafedra TUIT</v>
          </cell>
          <cell r="E570" t="str">
            <v>г. Ташкент, Ю-Абад. Р-н, ул. Козитарнов, д. 29</v>
          </cell>
          <cell r="F570" t="str">
            <v>«Voyennaya kafedra TUIT (CS3086)»</v>
          </cell>
          <cell r="G570" t="str">
            <v>Монтаж/демонтаж оборудования</v>
          </cell>
          <cell r="H570" t="str">
            <v>№1</v>
          </cell>
          <cell r="I570"/>
          <cell r="J570" t="str">
            <v>ООО «NJ Group»</v>
          </cell>
          <cell r="K570" t="str">
            <v>№250Д/21/ДУЗ</v>
          </cell>
          <cell r="L570" t="str">
            <v>30 ноября 2021г.</v>
          </cell>
          <cell r="M570">
            <v>2800000000</v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/>
          <cell r="S570"/>
          <cell r="T570"/>
          <cell r="U570"/>
          <cell r="V570"/>
          <cell r="W570" t="str">
            <v/>
          </cell>
          <cell r="X570" t="str">
            <v/>
          </cell>
        </row>
        <row r="571">
          <cell r="A571" t="str">
            <v>TSH4341</v>
          </cell>
          <cell r="B571" t="str">
            <v>CS0719</v>
          </cell>
          <cell r="C571" t="str">
            <v>Ташкент</v>
          </cell>
          <cell r="D571" t="str">
            <v>TUIT</v>
          </cell>
          <cell r="E571" t="str">
            <v>г.Ташкент, Юнусабадский р-н, пр-т А.Темура, д.108</v>
          </cell>
          <cell r="F571" t="str">
            <v>«TUIT (CS0719)»</v>
          </cell>
          <cell r="G571" t="str">
            <v>Монтаж/демонтаж оборудования</v>
          </cell>
          <cell r="H571" t="str">
            <v>№1</v>
          </cell>
          <cell r="I571"/>
          <cell r="J571" t="str">
            <v>ООО «NJ Group»</v>
          </cell>
          <cell r="K571" t="str">
            <v>№250Д/21/ДУЗ</v>
          </cell>
          <cell r="L571" t="str">
            <v>30 ноября 2021г.</v>
          </cell>
          <cell r="M571">
            <v>2800000000</v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/>
          <cell r="S571"/>
          <cell r="T571"/>
          <cell r="U571"/>
          <cell r="V571"/>
          <cell r="W571" t="str">
            <v/>
          </cell>
          <cell r="X571" t="str">
            <v/>
          </cell>
        </row>
        <row r="572">
          <cell r="A572" t="str">
            <v>TSH4336</v>
          </cell>
          <cell r="B572" t="str">
            <v>CS0712</v>
          </cell>
          <cell r="C572" t="str">
            <v>Ташкент</v>
          </cell>
          <cell r="D572" t="str">
            <v>Mahsustrans</v>
          </cell>
          <cell r="E572" t="str">
            <v>г. Ташкент, Юнусабадский р-н, ул. Янги Юнусобод, д. 4</v>
          </cell>
          <cell r="F572" t="str">
            <v>«Mahsustrans (CS0712)»</v>
          </cell>
          <cell r="G572" t="str">
            <v>Монтаж/демонтаж оборудования</v>
          </cell>
          <cell r="H572" t="str">
            <v>№1</v>
          </cell>
          <cell r="I572"/>
          <cell r="J572" t="str">
            <v>ООО «NJ Group»</v>
          </cell>
          <cell r="K572" t="str">
            <v>№250Д/21/ДУЗ</v>
          </cell>
          <cell r="L572" t="str">
            <v>30 ноября 2021г.</v>
          </cell>
          <cell r="M572">
            <v>2800000000</v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/>
          <cell r="S572"/>
          <cell r="T572"/>
          <cell r="U572"/>
          <cell r="V572"/>
          <cell r="W572" t="str">
            <v/>
          </cell>
          <cell r="X572" t="str">
            <v/>
          </cell>
        </row>
        <row r="573">
          <cell r="A573" t="str">
            <v>TSH4138</v>
          </cell>
          <cell r="B573" t="str">
            <v>CS2842</v>
          </cell>
          <cell r="C573" t="str">
            <v>Ташкент</v>
          </cell>
          <cell r="D573" t="str">
            <v>Farhod va Nodir boglari</v>
          </cell>
          <cell r="E573" t="str">
            <v>Таш. Обл., Тузель КФЙ, ф/х Фарход ва Нодир боглари</v>
          </cell>
          <cell r="F573" t="str">
            <v>«Farhod va Nodir boglari (CS2842)»</v>
          </cell>
          <cell r="G573" t="str">
            <v>Монтаж/демонтаж оборудования</v>
          </cell>
          <cell r="H573" t="str">
            <v>№2</v>
          </cell>
          <cell r="I573"/>
          <cell r="J573" t="str">
            <v>ООО «NJ Group»</v>
          </cell>
          <cell r="K573" t="str">
            <v>№250Д/21/ДУЗ</v>
          </cell>
          <cell r="L573" t="str">
            <v>30 ноября 2021г.</v>
          </cell>
          <cell r="M573">
            <v>2800000000</v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/>
          <cell r="S573"/>
          <cell r="T573"/>
          <cell r="U573"/>
          <cell r="V573"/>
          <cell r="W573" t="str">
            <v/>
          </cell>
          <cell r="X573" t="str">
            <v/>
          </cell>
        </row>
        <row r="574">
          <cell r="A574" t="str">
            <v>TSH4250</v>
          </cell>
          <cell r="B574" t="str">
            <v>CS3093</v>
          </cell>
          <cell r="C574" t="str">
            <v>Ташкент</v>
          </cell>
          <cell r="D574" t="str">
            <v>Tuzel</v>
          </cell>
          <cell r="E574" t="str">
            <v>Таш. обл., Кибрай. Р-н, коллект хоз-во им. Нормухамедова, ул. Алимбекова, 11</v>
          </cell>
          <cell r="F574" t="str">
            <v>«Tuzel (CS3093)»</v>
          </cell>
          <cell r="G574" t="str">
            <v>Монтаж/демонтаж оборудования</v>
          </cell>
          <cell r="H574" t="str">
            <v>№2</v>
          </cell>
          <cell r="I574"/>
          <cell r="J574" t="str">
            <v>ООО «NJ Group»</v>
          </cell>
          <cell r="K574" t="str">
            <v>№250Д/21/ДУЗ</v>
          </cell>
          <cell r="L574" t="str">
            <v>30 ноября 2021г.</v>
          </cell>
          <cell r="M574">
            <v>2800000000</v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/>
          <cell r="S574"/>
          <cell r="T574"/>
          <cell r="U574"/>
          <cell r="V574"/>
          <cell r="W574" t="str">
            <v/>
          </cell>
          <cell r="X574" t="str">
            <v/>
          </cell>
        </row>
        <row r="575">
          <cell r="A575" t="str">
            <v>TSH4330</v>
          </cell>
          <cell r="B575" t="str">
            <v>CS0706</v>
          </cell>
          <cell r="C575" t="str">
            <v>Ташкент</v>
          </cell>
          <cell r="D575" t="str">
            <v>Karasu-4</v>
          </cell>
          <cell r="E575" t="str">
            <v>г.Ташкент, Мирзо Улугбекский р-н, м-в Карасу-4, д.11</v>
          </cell>
          <cell r="F575" t="str">
            <v>«Karasu-4 (CS0706)»</v>
          </cell>
          <cell r="G575" t="str">
            <v>Монтаж/демонтаж оборудования</v>
          </cell>
          <cell r="H575" t="str">
            <v>№2</v>
          </cell>
          <cell r="I575"/>
          <cell r="J575" t="str">
            <v>ООО «NJ Group»</v>
          </cell>
          <cell r="K575" t="str">
            <v>№250Д/21/ДУЗ</v>
          </cell>
          <cell r="L575" t="str">
            <v>30 ноября 2021г.</v>
          </cell>
          <cell r="M575">
            <v>2800000000</v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/>
          <cell r="S575"/>
          <cell r="T575"/>
          <cell r="U575"/>
          <cell r="V575"/>
          <cell r="W575" t="str">
            <v/>
          </cell>
          <cell r="X575" t="str">
            <v/>
          </cell>
        </row>
        <row r="576">
          <cell r="A576" t="str">
            <v>TSH4222</v>
          </cell>
          <cell r="B576" t="str">
            <v>CS3062</v>
          </cell>
          <cell r="C576" t="str">
            <v>Ташкент</v>
          </cell>
          <cell r="D576" t="str">
            <v>GDKB №1</v>
          </cell>
          <cell r="E576" t="str">
            <v>г. Ташкент, Ю-Абад-3, ГДКБ №1</v>
          </cell>
          <cell r="F576" t="str">
            <v>«GDKB №1 (CS3062)»</v>
          </cell>
          <cell r="G576" t="str">
            <v>Монтаж/демонтаж оборудования</v>
          </cell>
          <cell r="H576" t="str">
            <v>№2</v>
          </cell>
          <cell r="I576"/>
          <cell r="J576" t="str">
            <v>ООО «NJ Group»</v>
          </cell>
          <cell r="K576" t="str">
            <v>№250Д/21/ДУЗ</v>
          </cell>
          <cell r="L576" t="str">
            <v>30 ноября 2021г.</v>
          </cell>
          <cell r="M576">
            <v>2800000000</v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/>
          <cell r="S576"/>
          <cell r="T576"/>
          <cell r="U576"/>
          <cell r="V576"/>
          <cell r="W576" t="str">
            <v/>
          </cell>
          <cell r="X576" t="str">
            <v/>
          </cell>
        </row>
        <row r="577">
          <cell r="A577" t="str">
            <v>TSH4227</v>
          </cell>
          <cell r="B577" t="str">
            <v>CS3067</v>
          </cell>
          <cell r="C577" t="str">
            <v>Ташкент</v>
          </cell>
          <cell r="D577" t="str">
            <v>OHJ ASBOBSOZ</v>
          </cell>
          <cell r="E577" t="str">
            <v>г. Ташкент, Ю-Абад. Р-н, ул. Чинобод, д.49</v>
          </cell>
          <cell r="F577" t="str">
            <v>«OHJ ASBOBSOZ (CS3067)»</v>
          </cell>
          <cell r="G577" t="str">
            <v>Монтаж/демонтаж оборудования</v>
          </cell>
          <cell r="H577" t="str">
            <v>№2</v>
          </cell>
          <cell r="I577"/>
          <cell r="J577" t="str">
            <v>ООО «NJ Group»</v>
          </cell>
          <cell r="K577" t="str">
            <v>№250Д/21/ДУЗ</v>
          </cell>
          <cell r="L577" t="str">
            <v>30 ноября 2021г.</v>
          </cell>
          <cell r="M577">
            <v>2800000000</v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/>
          <cell r="S577"/>
          <cell r="T577"/>
          <cell r="U577"/>
          <cell r="V577"/>
          <cell r="W577" t="str">
            <v/>
          </cell>
          <cell r="X577" t="str">
            <v/>
          </cell>
        </row>
        <row r="578">
          <cell r="A578" t="str">
            <v>TSH4231</v>
          </cell>
          <cell r="B578" t="str">
            <v>CS3071</v>
          </cell>
          <cell r="C578" t="str">
            <v>Ташкент</v>
          </cell>
          <cell r="D578" t="str">
            <v>RCDHT</v>
          </cell>
          <cell r="E578" t="str">
            <v>г. Ташкент, Ю-Абад. Р-н, ул. К. Зарипова, РЦДХТ</v>
          </cell>
          <cell r="F578" t="str">
            <v>«RCDHT (CS3071)»</v>
          </cell>
          <cell r="G578" t="str">
            <v>Монтаж/демонтаж оборудования</v>
          </cell>
          <cell r="H578" t="str">
            <v>№2</v>
          </cell>
          <cell r="I578"/>
          <cell r="J578" t="str">
            <v>ООО «NJ Group»</v>
          </cell>
          <cell r="K578" t="str">
            <v>№250Д/21/ДУЗ</v>
          </cell>
          <cell r="L578" t="str">
            <v>30 ноября 2021г.</v>
          </cell>
          <cell r="M578">
            <v>2800000000</v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/>
          <cell r="S578"/>
          <cell r="T578"/>
          <cell r="U578"/>
          <cell r="V578"/>
          <cell r="W578" t="str">
            <v/>
          </cell>
          <cell r="X578" t="str">
            <v/>
          </cell>
        </row>
        <row r="579">
          <cell r="A579" t="str">
            <v>TSH4311</v>
          </cell>
          <cell r="B579" t="str">
            <v>CS0669</v>
          </cell>
          <cell r="C579" t="str">
            <v>Ташкент</v>
          </cell>
          <cell r="D579" t="str">
            <v>TashOR</v>
          </cell>
          <cell r="E579" t="str">
            <v>г.Ташкент, Яшнабадсктй р-н, ул. Мумтоз, д.5 (ул.Каримова)</v>
          </cell>
          <cell r="F579" t="str">
            <v>«TashOR (CS0669)»</v>
          </cell>
          <cell r="G579" t="str">
            <v>Монтаж/демонтаж оборудования</v>
          </cell>
          <cell r="H579" t="str">
            <v>№2</v>
          </cell>
          <cell r="I579"/>
          <cell r="J579" t="str">
            <v>ООО «NJ Group»</v>
          </cell>
          <cell r="K579" t="str">
            <v>№250Д/21/ДУЗ</v>
          </cell>
          <cell r="L579" t="str">
            <v>30 ноября 2021г.</v>
          </cell>
          <cell r="M579">
            <v>2800000000</v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/>
          <cell r="S579"/>
          <cell r="T579"/>
          <cell r="U579"/>
          <cell r="V579"/>
          <cell r="W579" t="str">
            <v/>
          </cell>
          <cell r="X579" t="str">
            <v/>
          </cell>
        </row>
        <row r="580">
          <cell r="A580" t="str">
            <v>CHR4898</v>
          </cell>
          <cell r="B580" t="str">
            <v>CS4898</v>
          </cell>
          <cell r="C580" t="str">
            <v>Чирчик</v>
          </cell>
          <cell r="D580" t="str">
            <v>Yangiabad</v>
          </cell>
          <cell r="E580" t="str">
            <v>Ахангаранский р-н, п. Янгиабад, Ахангаранское лесохозяйственное предприятие</v>
          </cell>
          <cell r="F580" t="str">
            <v>«Yangiabad (CS4898)»</v>
          </cell>
          <cell r="G580" t="str">
            <v>Установка LTE800</v>
          </cell>
          <cell r="H580" t="str">
            <v>№11</v>
          </cell>
          <cell r="I580"/>
          <cell r="J580" t="str">
            <v>ООО «Communication»</v>
          </cell>
          <cell r="K580" t="str">
            <v>№105Д/21/ДУЗ</v>
          </cell>
          <cell r="L580" t="str">
            <v>07 мая 2021г.</v>
          </cell>
          <cell r="M580">
            <v>1000000000</v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/>
          <cell r="S580"/>
          <cell r="T580"/>
          <cell r="U580"/>
          <cell r="V580"/>
          <cell r="W580" t="str">
            <v/>
          </cell>
          <cell r="X580" t="str">
            <v/>
          </cell>
        </row>
        <row r="581">
          <cell r="A581" t="str">
            <v>CHR4857</v>
          </cell>
          <cell r="B581" t="str">
            <v>CS4857</v>
          </cell>
          <cell r="C581" t="str">
            <v>Чирчик</v>
          </cell>
          <cell r="D581" t="str">
            <v>Angren 3</v>
          </cell>
          <cell r="E581" t="str">
            <v>г. Ангрен, ул. Улугбека, д. 39</v>
          </cell>
          <cell r="F581" t="str">
            <v>«Angren 3 (CS4857)»</v>
          </cell>
          <cell r="G581" t="str">
            <v>Установка LTE1800 (MIMO)</v>
          </cell>
          <cell r="H581" t="str">
            <v>№11</v>
          </cell>
          <cell r="I581"/>
          <cell r="J581" t="str">
            <v>ООО «Communication»</v>
          </cell>
          <cell r="K581" t="str">
            <v>№105Д/21/ДУЗ</v>
          </cell>
          <cell r="L581" t="str">
            <v>07 мая 2021г.</v>
          </cell>
          <cell r="M581">
            <v>1000000000</v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/>
          <cell r="S581"/>
          <cell r="T581"/>
          <cell r="U581"/>
          <cell r="V581"/>
          <cell r="W581" t="str">
            <v/>
          </cell>
          <cell r="X581" t="str">
            <v/>
          </cell>
        </row>
        <row r="582">
          <cell r="A582" t="str">
            <v>CHR4895</v>
          </cell>
          <cell r="B582" t="str">
            <v>CS4895</v>
          </cell>
          <cell r="C582" t="str">
            <v>Чирчик</v>
          </cell>
          <cell r="D582" t="str">
            <v>Ahangaran GES</v>
          </cell>
          <cell r="E582" t="str">
            <v>Ташкентская обл, Ахангаранский р-н,  Курама КФЙ, ф/х «Айри сай»</v>
          </cell>
          <cell r="F582" t="str">
            <v>«Ahangaran GES (CS4895)»</v>
          </cell>
          <cell r="G582" t="str">
            <v>Установка LTE1800 (MIMO)</v>
          </cell>
          <cell r="H582" t="str">
            <v>№11</v>
          </cell>
          <cell r="I582"/>
          <cell r="J582" t="str">
            <v>ООО «Communication»</v>
          </cell>
          <cell r="K582" t="str">
            <v>№105Д/21/ДУЗ</v>
          </cell>
          <cell r="L582" t="str">
            <v>07 мая 2021г.</v>
          </cell>
          <cell r="M582">
            <v>1000000000</v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/>
          <cell r="S582"/>
          <cell r="T582"/>
          <cell r="U582"/>
          <cell r="V582"/>
          <cell r="W582" t="str">
            <v/>
          </cell>
          <cell r="X582" t="str">
            <v/>
          </cell>
        </row>
        <row r="583">
          <cell r="A583" t="str">
            <v>CHR4815</v>
          </cell>
          <cell r="B583" t="str">
            <v>CS4815</v>
          </cell>
          <cell r="C583" t="str">
            <v>Чирчик</v>
          </cell>
          <cell r="D583" t="str">
            <v>Angren-2</v>
          </cell>
          <cell r="E583" t="str">
            <v>г.Ангрен, ул.Ахангаранская,ОАО Автокомир</v>
          </cell>
          <cell r="F583" t="str">
            <v>«Angren-2 (CS4815)»</v>
          </cell>
          <cell r="G583" t="str">
            <v>Установка LTE1800 (MIMO)</v>
          </cell>
          <cell r="H583" t="str">
            <v>№11</v>
          </cell>
          <cell r="I583"/>
          <cell r="J583" t="str">
            <v>ООО «Communication»</v>
          </cell>
          <cell r="K583" t="str">
            <v>№105Д/21/ДУЗ</v>
          </cell>
          <cell r="L583" t="str">
            <v>07 мая 2021г.</v>
          </cell>
          <cell r="M583">
            <v>1000000000</v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/>
          <cell r="S583"/>
          <cell r="T583"/>
          <cell r="U583"/>
          <cell r="V583"/>
          <cell r="W583" t="str">
            <v/>
          </cell>
          <cell r="X583" t="str">
            <v/>
          </cell>
        </row>
        <row r="584">
          <cell r="A584" t="str">
            <v>CHR4804</v>
          </cell>
          <cell r="B584" t="str">
            <v>CS4804</v>
          </cell>
          <cell r="C584" t="str">
            <v>Чирчик</v>
          </cell>
          <cell r="D584" t="str">
            <v>Angren</v>
          </cell>
          <cell r="E584" t="str">
            <v>Таш. обл, г. Ангрен, ул. Мустакиллик, 3,АООТ  Тошкент почтаси</v>
          </cell>
          <cell r="F584" t="str">
            <v>«Angren (CS4804)»</v>
          </cell>
          <cell r="G584" t="str">
            <v>Установка LTE1800 (MIMO)</v>
          </cell>
          <cell r="H584" t="str">
            <v>№11</v>
          </cell>
          <cell r="I584"/>
          <cell r="J584" t="str">
            <v>ООО «Communication»</v>
          </cell>
          <cell r="K584" t="str">
            <v>№105Д/21/ДУЗ</v>
          </cell>
          <cell r="L584" t="str">
            <v>07 мая 2021г.</v>
          </cell>
          <cell r="M584">
            <v>1000000000</v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/>
          <cell r="S584"/>
          <cell r="T584"/>
          <cell r="U584"/>
          <cell r="V584"/>
          <cell r="W584" t="str">
            <v/>
          </cell>
          <cell r="X584" t="str">
            <v/>
          </cell>
        </row>
        <row r="585">
          <cell r="A585" t="str">
            <v>CHR4841</v>
          </cell>
          <cell r="B585" t="str">
            <v>CS4841</v>
          </cell>
          <cell r="C585" t="str">
            <v>Чирчик</v>
          </cell>
          <cell r="D585" t="str">
            <v>SVPCh-5</v>
          </cell>
          <cell r="E585" t="str">
            <v>г. Ангрен, кв-л 6/4, СВПЧ-5</v>
          </cell>
          <cell r="F585" t="str">
            <v>«SVPCh-5 (CS4841)»</v>
          </cell>
          <cell r="G585" t="str">
            <v>Установка LTE1800 (MIMO)</v>
          </cell>
          <cell r="H585" t="str">
            <v>№11</v>
          </cell>
          <cell r="I585"/>
          <cell r="J585" t="str">
            <v>ООО «Communication»</v>
          </cell>
          <cell r="K585" t="str">
            <v>№105Д/21/ДУЗ</v>
          </cell>
          <cell r="L585" t="str">
            <v>07 мая 2021г.</v>
          </cell>
          <cell r="M585">
            <v>1000000000</v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/>
          <cell r="S585"/>
          <cell r="T585"/>
          <cell r="U585"/>
          <cell r="V585"/>
          <cell r="W585" t="str">
            <v/>
          </cell>
          <cell r="X585" t="str">
            <v/>
          </cell>
        </row>
        <row r="586">
          <cell r="A586" t="str">
            <v>CHR4840</v>
          </cell>
          <cell r="B586" t="str">
            <v>CS4840</v>
          </cell>
          <cell r="C586" t="str">
            <v>Чирчик</v>
          </cell>
          <cell r="D586" t="str">
            <v>Angren shahar gaz</v>
          </cell>
          <cell r="E586" t="str">
            <v>г. Ангрен, ул. Куркам, 1</v>
          </cell>
          <cell r="F586" t="str">
            <v>«Angren shahar gaz (CS4840)»</v>
          </cell>
          <cell r="G586" t="str">
            <v>Установка LTE800</v>
          </cell>
          <cell r="H586" t="str">
            <v>№11</v>
          </cell>
          <cell r="I586"/>
          <cell r="J586" t="str">
            <v>ООО «Communication»</v>
          </cell>
          <cell r="K586" t="str">
            <v>№105Д/21/ДУЗ</v>
          </cell>
          <cell r="L586" t="str">
            <v>07 мая 2021г.</v>
          </cell>
          <cell r="M586">
            <v>1000000000</v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/>
          <cell r="S586"/>
          <cell r="T586"/>
          <cell r="U586"/>
          <cell r="V586"/>
          <cell r="W586" t="str">
            <v/>
          </cell>
          <cell r="X586" t="str">
            <v/>
          </cell>
        </row>
        <row r="587">
          <cell r="A587" t="str">
            <v>CHR4893</v>
          </cell>
          <cell r="B587" t="str">
            <v>CS4893</v>
          </cell>
          <cell r="C587" t="str">
            <v>Чирчик</v>
          </cell>
          <cell r="D587" t="str">
            <v>Nasosnaya</v>
          </cell>
          <cell r="E587" t="str">
            <v>Ахангаранский р-н, п. Ангрен, насосная станция АПМК Ангрен</v>
          </cell>
          <cell r="F587" t="str">
            <v>«Nasosnaya (CS4893)»</v>
          </cell>
          <cell r="G587" t="str">
            <v>Установка LTE800</v>
          </cell>
          <cell r="H587" t="str">
            <v>№11</v>
          </cell>
          <cell r="I587"/>
          <cell r="J587" t="str">
            <v>ООО «Communication»</v>
          </cell>
          <cell r="K587" t="str">
            <v>№105Д/21/ДУЗ</v>
          </cell>
          <cell r="L587" t="str">
            <v>07 мая 2021г.</v>
          </cell>
          <cell r="M587">
            <v>1000000000</v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/>
          <cell r="S587"/>
          <cell r="T587"/>
          <cell r="U587"/>
          <cell r="V587"/>
          <cell r="W587" t="str">
            <v/>
          </cell>
          <cell r="X587" t="str">
            <v/>
          </cell>
        </row>
        <row r="588">
          <cell r="A588" t="str">
            <v>CHR4862</v>
          </cell>
          <cell r="B588" t="str">
            <v>CS4862</v>
          </cell>
          <cell r="C588" t="str">
            <v>Чирчик</v>
          </cell>
          <cell r="D588" t="str">
            <v>Novoangrenskaya TEC</v>
          </cell>
          <cell r="E588" t="str">
            <v>Ахангаранский р-н, п. Нурабад, Новоангренская ТЭС</v>
          </cell>
          <cell r="F588" t="str">
            <v>«Novoangrenskaya TEC (CS4862)»</v>
          </cell>
          <cell r="G588" t="str">
            <v>Установка LTE800</v>
          </cell>
          <cell r="H588" t="str">
            <v>№11</v>
          </cell>
          <cell r="I588"/>
          <cell r="J588" t="str">
            <v>ООО «Communication»</v>
          </cell>
          <cell r="K588" t="str">
            <v>№105Д/21/ДУЗ</v>
          </cell>
          <cell r="L588" t="str">
            <v>07 мая 2021г.</v>
          </cell>
          <cell r="M588">
            <v>1000000000</v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/>
          <cell r="S588"/>
          <cell r="T588"/>
          <cell r="U588"/>
          <cell r="V588"/>
          <cell r="W588" t="str">
            <v/>
          </cell>
          <cell r="X588" t="str">
            <v/>
          </cell>
        </row>
        <row r="589">
          <cell r="A589" t="str">
            <v>CHR4942</v>
          </cell>
          <cell r="B589" t="str">
            <v>CHR4942</v>
          </cell>
          <cell r="C589" t="str">
            <v>Чирчик</v>
          </cell>
          <cell r="D589" t="str">
            <v>Abiz</v>
          </cell>
          <cell r="E589" t="str">
            <v>Ташкентская область, Ахангаранский район, посёлок Абыз</v>
          </cell>
          <cell r="F589" t="str">
            <v>«Abiz (CHR4942)»</v>
          </cell>
          <cell r="G589" t="str">
            <v>Установка LTE1800 (MIMO)</v>
          </cell>
          <cell r="H589" t="str">
            <v>№11</v>
          </cell>
          <cell r="I589"/>
          <cell r="J589" t="str">
            <v>ООО «Communication»</v>
          </cell>
          <cell r="K589" t="str">
            <v>№105Д/21/ДУЗ</v>
          </cell>
          <cell r="L589" t="str">
            <v>07 мая 2021г.</v>
          </cell>
          <cell r="M589">
            <v>1000000000</v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/>
          <cell r="S589"/>
          <cell r="T589"/>
          <cell r="U589"/>
          <cell r="V589"/>
          <cell r="W589" t="str">
            <v/>
          </cell>
          <cell r="X589" t="str">
            <v/>
          </cell>
        </row>
        <row r="590">
          <cell r="A590" t="str">
            <v>CHR4843</v>
          </cell>
          <cell r="B590" t="str">
            <v>CS4843</v>
          </cell>
          <cell r="C590" t="str">
            <v>Чирчик</v>
          </cell>
          <cell r="D590" t="str">
            <v>Ahangarangaz</v>
          </cell>
          <cell r="E590" t="str">
            <v>г. Ахангаран, ул. Ахангаранская, 1, Ахангарангаз</v>
          </cell>
          <cell r="F590" t="str">
            <v>«Ahangarangaz (CS4843)»</v>
          </cell>
          <cell r="G590" t="str">
            <v>Установка LTE800</v>
          </cell>
          <cell r="H590" t="str">
            <v>№11</v>
          </cell>
          <cell r="I590"/>
          <cell r="J590" t="str">
            <v>ООО «Communication»</v>
          </cell>
          <cell r="K590" t="str">
            <v>№105Д/21/ДУЗ</v>
          </cell>
          <cell r="L590" t="str">
            <v>07 мая 2021г.</v>
          </cell>
          <cell r="M590">
            <v>1000000000</v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/>
          <cell r="S590"/>
          <cell r="T590"/>
          <cell r="U590"/>
          <cell r="V590"/>
          <cell r="W590" t="str">
            <v/>
          </cell>
          <cell r="X590" t="str">
            <v/>
          </cell>
        </row>
        <row r="591">
          <cell r="A591" t="str">
            <v>CHR4931</v>
          </cell>
          <cell r="B591" t="str">
            <v>CHR4931</v>
          </cell>
          <cell r="C591" t="str">
            <v>Чирчик</v>
          </cell>
          <cell r="D591" t="str">
            <v>Kirpichniy zavod</v>
          </cell>
          <cell r="E591" t="str">
            <v>Ташкентская область, г. Ахангаран, промышленная зона</v>
          </cell>
          <cell r="F591" t="str">
            <v>«Kirpichniy zavod (CHR4931)»</v>
          </cell>
          <cell r="G591" t="str">
            <v>Установка LTE800</v>
          </cell>
          <cell r="H591" t="str">
            <v>№11</v>
          </cell>
          <cell r="I591"/>
          <cell r="J591" t="str">
            <v>ООО «Communication»</v>
          </cell>
          <cell r="K591" t="str">
            <v>№105Д/21/ДУЗ</v>
          </cell>
          <cell r="L591" t="str">
            <v>07 мая 2021г.</v>
          </cell>
          <cell r="M591">
            <v>1000000000</v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/>
          <cell r="S591"/>
          <cell r="T591"/>
          <cell r="U591"/>
          <cell r="V591"/>
          <cell r="W591" t="str">
            <v/>
          </cell>
          <cell r="X591" t="str">
            <v/>
          </cell>
        </row>
        <row r="592">
          <cell r="A592" t="str">
            <v>CHR4839</v>
          </cell>
          <cell r="B592" t="str">
            <v>CS4839</v>
          </cell>
          <cell r="C592" t="str">
            <v>Чирчик</v>
          </cell>
          <cell r="D592" t="str">
            <v>Ahangaran-2</v>
          </cell>
          <cell r="E592" t="str">
            <v>г. Ахангаран, ул. Навои, 4, профколледж</v>
          </cell>
          <cell r="F592" t="str">
            <v>«Ahangaran-2 (CS4839)»</v>
          </cell>
          <cell r="G592" t="str">
            <v>Установка LTE1800 (MIMO)</v>
          </cell>
          <cell r="H592" t="str">
            <v>№11</v>
          </cell>
          <cell r="I592"/>
          <cell r="J592" t="str">
            <v>ООО «Communication»</v>
          </cell>
          <cell r="K592" t="str">
            <v>№105Д/21/ДУЗ</v>
          </cell>
          <cell r="L592" t="str">
            <v>07 мая 2021г.</v>
          </cell>
          <cell r="M592">
            <v>1000000000</v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/>
          <cell r="S592"/>
          <cell r="T592"/>
          <cell r="U592"/>
          <cell r="V592"/>
          <cell r="W592" t="str">
            <v/>
          </cell>
          <cell r="X592" t="str">
            <v/>
          </cell>
        </row>
        <row r="593">
          <cell r="A593" t="str">
            <v>CHR4918</v>
          </cell>
          <cell r="B593" t="str">
            <v>CS4918</v>
          </cell>
          <cell r="C593" t="str">
            <v>Чирчик</v>
          </cell>
          <cell r="D593" t="str">
            <v>Angren TES</v>
          </cell>
          <cell r="E593" t="str">
            <v>Ташкентская область, г.Ангрен, ул.Ташкентская 4</v>
          </cell>
          <cell r="F593" t="str">
            <v>«Angren TES (CS4918)»</v>
          </cell>
          <cell r="G593" t="str">
            <v>Монтаж/демонтаж оборудования</v>
          </cell>
          <cell r="H593" t="str">
            <v>№12</v>
          </cell>
          <cell r="I593"/>
          <cell r="J593" t="str">
            <v>ООО «Communication»</v>
          </cell>
          <cell r="K593" t="str">
            <v>№105Д/21/ДУЗ</v>
          </cell>
          <cell r="L593" t="str">
            <v>07 мая 2021г.</v>
          </cell>
          <cell r="M593">
            <v>1000000000</v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/>
          <cell r="S593"/>
          <cell r="T593"/>
          <cell r="U593"/>
          <cell r="V593"/>
          <cell r="W593" t="str">
            <v/>
          </cell>
          <cell r="X593" t="str">
            <v/>
          </cell>
        </row>
        <row r="594">
          <cell r="A594" t="str">
            <v>CHR4847</v>
          </cell>
          <cell r="B594" t="str">
            <v>CS4847</v>
          </cell>
          <cell r="C594" t="str">
            <v>Чирчик</v>
          </cell>
          <cell r="D594" t="str">
            <v>Almalik KHK</v>
          </cell>
          <cell r="E594" t="str">
            <v xml:space="preserve">г. Алмалык, ул. А. Темура, 55, промышленный колледж  </v>
          </cell>
          <cell r="F594" t="str">
            <v>«Almalik KHK (CS4847)»</v>
          </cell>
          <cell r="G594" t="str">
            <v>Монтаж/демонтаж оборудования</v>
          </cell>
          <cell r="H594" t="str">
            <v>№12</v>
          </cell>
          <cell r="I594"/>
          <cell r="J594" t="str">
            <v>ООО «Communication»</v>
          </cell>
          <cell r="K594" t="str">
            <v>№105Д/21/ДУЗ</v>
          </cell>
          <cell r="L594" t="str">
            <v>07 мая 2021г.</v>
          </cell>
          <cell r="M594">
            <v>1000000000</v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/>
          <cell r="S594"/>
          <cell r="T594"/>
          <cell r="U594"/>
          <cell r="V594"/>
          <cell r="W594" t="str">
            <v/>
          </cell>
          <cell r="X594" t="str">
            <v/>
          </cell>
        </row>
        <row r="595">
          <cell r="A595" t="str">
            <v>CHR4816</v>
          </cell>
          <cell r="B595" t="str">
            <v>CS4816</v>
          </cell>
          <cell r="C595" t="str">
            <v>Чирчик</v>
          </cell>
          <cell r="D595" t="str">
            <v>Almalik ofis</v>
          </cell>
          <cell r="E595" t="str">
            <v>Таш. обл., г. Алмалык, ул. Олимпийская, д. 9, офис</v>
          </cell>
          <cell r="F595" t="str">
            <v>«Almalik ofis (CS4816)»</v>
          </cell>
          <cell r="G595" t="str">
            <v>Монтаж/демонтаж оборудования</v>
          </cell>
          <cell r="H595" t="str">
            <v>№12</v>
          </cell>
          <cell r="I595"/>
          <cell r="J595" t="str">
            <v>ООО «Communication»</v>
          </cell>
          <cell r="K595" t="str">
            <v>№105Д/21/ДУЗ</v>
          </cell>
          <cell r="L595" t="str">
            <v>07 мая 2021г.</v>
          </cell>
          <cell r="M595">
            <v>1000000000</v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/>
          <cell r="S595"/>
          <cell r="T595"/>
          <cell r="U595"/>
          <cell r="V595"/>
          <cell r="W595" t="str">
            <v/>
          </cell>
          <cell r="X595" t="str">
            <v/>
          </cell>
        </row>
        <row r="596">
          <cell r="A596" t="str">
            <v>CHR4845</v>
          </cell>
          <cell r="B596" t="str">
            <v>CS4845</v>
          </cell>
          <cell r="C596" t="str">
            <v>Чирчик</v>
          </cell>
          <cell r="D596" t="str">
            <v>RES</v>
          </cell>
          <cell r="E596" t="str">
            <v>г. Алмалык, ул. Ломоносова, 14, РЭС</v>
          </cell>
          <cell r="F596" t="str">
            <v>«RES (CS4845)»</v>
          </cell>
          <cell r="G596" t="str">
            <v>Монтаж/демонтаж оборудования</v>
          </cell>
          <cell r="H596" t="str">
            <v>№12</v>
          </cell>
          <cell r="I596"/>
          <cell r="J596" t="str">
            <v>ООО «Communication»</v>
          </cell>
          <cell r="K596" t="str">
            <v>№105Д/21/ДУЗ</v>
          </cell>
          <cell r="L596" t="str">
            <v>07 мая 2021г.</v>
          </cell>
          <cell r="M596">
            <v>1000000000</v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/>
          <cell r="S596"/>
          <cell r="T596"/>
          <cell r="U596"/>
          <cell r="V596"/>
          <cell r="W596" t="str">
            <v/>
          </cell>
          <cell r="X596" t="str">
            <v/>
          </cell>
        </row>
        <row r="597">
          <cell r="A597" t="str">
            <v>CHR4802</v>
          </cell>
          <cell r="B597" t="str">
            <v>CS4802</v>
          </cell>
          <cell r="C597" t="str">
            <v>Чирчик</v>
          </cell>
          <cell r="D597" t="str">
            <v>Almalik</v>
          </cell>
          <cell r="E597" t="str">
            <v>г. Алмалык, ул. Примкулова, АТС-2</v>
          </cell>
          <cell r="F597" t="str">
            <v>«Almalik (CS4802)»</v>
          </cell>
          <cell r="G597" t="str">
            <v>Монтаж/демонтаж оборудования</v>
          </cell>
          <cell r="H597" t="str">
            <v>№12</v>
          </cell>
          <cell r="I597"/>
          <cell r="J597" t="str">
            <v>ООО «Communication»</v>
          </cell>
          <cell r="K597" t="str">
            <v>№105Д/21/ДУЗ</v>
          </cell>
          <cell r="L597" t="str">
            <v>07 мая 2021г.</v>
          </cell>
          <cell r="M597">
            <v>1000000000</v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/>
          <cell r="S597"/>
          <cell r="T597"/>
          <cell r="U597"/>
          <cell r="V597"/>
          <cell r="W597" t="str">
            <v/>
          </cell>
          <cell r="X597" t="str">
            <v/>
          </cell>
        </row>
        <row r="598">
          <cell r="A598" t="str">
            <v>CHR4855</v>
          </cell>
          <cell r="B598" t="str">
            <v>CS4855</v>
          </cell>
          <cell r="C598" t="str">
            <v>Чирчик</v>
          </cell>
          <cell r="D598" t="str">
            <v>Bolgali</v>
          </cell>
          <cell r="E598" t="str">
            <v xml:space="preserve"> Таш обл. Ахангаранский р-н пос. Болгали Ахангаранский тракт</v>
          </cell>
          <cell r="F598" t="str">
            <v>«Bolgali (CS4855)»</v>
          </cell>
          <cell r="G598" t="str">
            <v>Монтаж/демонтаж оборудования</v>
          </cell>
          <cell r="H598" t="str">
            <v>№12</v>
          </cell>
          <cell r="I598"/>
          <cell r="J598" t="str">
            <v>ООО «Communication»</v>
          </cell>
          <cell r="K598" t="str">
            <v>№105Д/21/ДУЗ</v>
          </cell>
          <cell r="L598" t="str">
            <v>07 мая 2021г.</v>
          </cell>
          <cell r="M598">
            <v>1000000000</v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/>
          <cell r="S598"/>
          <cell r="T598"/>
          <cell r="U598"/>
          <cell r="V598"/>
          <cell r="W598" t="str">
            <v/>
          </cell>
          <cell r="X598" t="str">
            <v/>
          </cell>
        </row>
        <row r="599">
          <cell r="A599" t="str">
            <v>CHR4904</v>
          </cell>
          <cell r="B599" t="str">
            <v>CS4904</v>
          </cell>
          <cell r="C599" t="str">
            <v>Чирчик</v>
          </cell>
          <cell r="D599" t="str">
            <v>Dustlik</v>
          </cell>
          <cell r="E599" t="str">
            <v>Ахангаранский р-н, Дустлик КФЙ, ф/х ASL ZAMIN BOG BOSTONI</v>
          </cell>
          <cell r="F599" t="str">
            <v>«Dustlik (CS4904)»</v>
          </cell>
          <cell r="G599" t="str">
            <v>Монтаж/демонтаж оборудования</v>
          </cell>
          <cell r="H599" t="str">
            <v>№12</v>
          </cell>
          <cell r="I599"/>
          <cell r="J599" t="str">
            <v>ООО «Communication»</v>
          </cell>
          <cell r="K599" t="str">
            <v>№105Д/21/ДУЗ</v>
          </cell>
          <cell r="L599" t="str">
            <v>07 мая 2021г.</v>
          </cell>
          <cell r="M599">
            <v>1000000000</v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/>
          <cell r="S599"/>
          <cell r="T599"/>
          <cell r="U599"/>
          <cell r="V599"/>
          <cell r="W599" t="str">
            <v/>
          </cell>
          <cell r="X599" t="str">
            <v/>
          </cell>
        </row>
        <row r="600">
          <cell r="A600" t="str">
            <v>CHR4856</v>
          </cell>
          <cell r="B600" t="str">
            <v>CS4856</v>
          </cell>
          <cell r="C600" t="str">
            <v>Чирчик</v>
          </cell>
          <cell r="D600" t="str">
            <v>Urtasaray</v>
          </cell>
          <cell r="E600" t="str">
            <v>Ташкентский вилоят, автодорога 4Р2 «Ташкент-Алмалык», 27-й км</v>
          </cell>
          <cell r="F600" t="str">
            <v>«Urtasaray (CS4856)»</v>
          </cell>
          <cell r="G600" t="str">
            <v>Монтаж/демонтаж оборудования</v>
          </cell>
          <cell r="H600" t="str">
            <v>№12</v>
          </cell>
          <cell r="I600"/>
          <cell r="J600" t="str">
            <v>ООО «Communication»</v>
          </cell>
          <cell r="K600" t="str">
            <v>№105Д/21/ДУЗ</v>
          </cell>
          <cell r="L600" t="str">
            <v>07 мая 2021г.</v>
          </cell>
          <cell r="M600">
            <v>1000000000</v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/>
          <cell r="S600"/>
          <cell r="T600"/>
          <cell r="U600"/>
          <cell r="V600"/>
          <cell r="W600" t="str">
            <v/>
          </cell>
          <cell r="X600" t="str">
            <v/>
          </cell>
        </row>
        <row r="601">
          <cell r="A601" t="str">
            <v>CHR4850</v>
          </cell>
          <cell r="B601" t="str">
            <v>CS4850</v>
          </cell>
          <cell r="C601" t="str">
            <v>Чирчик</v>
          </cell>
          <cell r="D601" t="str">
            <v>Univermag Dustlik</v>
          </cell>
          <cell r="E601" t="str">
            <v>Таш. обл., Юкори-Чирчикский р-н, КФЙ Барданкуль, универмаг Дустлик</v>
          </cell>
          <cell r="F601" t="str">
            <v>«Univermag Dustlik (CS4850)»</v>
          </cell>
          <cell r="G601" t="str">
            <v>Монтаж/демонтаж оборудования</v>
          </cell>
          <cell r="H601" t="str">
            <v>№12</v>
          </cell>
          <cell r="I601"/>
          <cell r="J601" t="str">
            <v>ООО «Communication»</v>
          </cell>
          <cell r="K601" t="str">
            <v>№105Д/21/ДУЗ</v>
          </cell>
          <cell r="L601" t="str">
            <v>07 мая 2021г.</v>
          </cell>
          <cell r="M601">
            <v>1000000000</v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/>
          <cell r="S601"/>
          <cell r="T601"/>
          <cell r="U601"/>
          <cell r="V601"/>
          <cell r="W601" t="str">
            <v/>
          </cell>
          <cell r="X601" t="str">
            <v/>
          </cell>
        </row>
        <row r="602">
          <cell r="A602" t="str">
            <v>CHR4861</v>
          </cell>
          <cell r="B602" t="str">
            <v>CS4861</v>
          </cell>
          <cell r="C602" t="str">
            <v>Чирчик</v>
          </cell>
          <cell r="D602" t="str">
            <v>PFK Parkent</v>
          </cell>
          <cell r="E602" t="str">
            <v>Паркентский р-н, п. Ешлик, ул. Дачная, 7, ПКФ Паркент</v>
          </cell>
          <cell r="F602" t="str">
            <v>«PFK Parkent (CS4861)»</v>
          </cell>
          <cell r="G602" t="str">
            <v>Монтаж/демонтаж оборудования</v>
          </cell>
          <cell r="H602" t="str">
            <v>№12</v>
          </cell>
          <cell r="I602"/>
          <cell r="J602" t="str">
            <v>ООО «Communication»</v>
          </cell>
          <cell r="K602" t="str">
            <v>№105Д/21/ДУЗ</v>
          </cell>
          <cell r="L602" t="str">
            <v>07 мая 2021г.</v>
          </cell>
          <cell r="M602">
            <v>1000000000</v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/>
          <cell r="S602"/>
          <cell r="T602"/>
          <cell r="U602"/>
          <cell r="V602"/>
          <cell r="W602" t="str">
            <v/>
          </cell>
          <cell r="X602" t="str">
            <v/>
          </cell>
        </row>
        <row r="603">
          <cell r="A603" t="str">
            <v>CHR4868</v>
          </cell>
          <cell r="B603" t="str">
            <v>CS4868</v>
          </cell>
          <cell r="C603" t="str">
            <v>Чирчик</v>
          </cell>
          <cell r="D603" t="str">
            <v>Parkent shveynaya fabrika</v>
          </cell>
          <cell r="E603" t="str">
            <v>г. Паркент, ул. Узбекистан, 35</v>
          </cell>
          <cell r="F603" t="str">
            <v>«Parkent shveynaya fabrika (CS4868)»</v>
          </cell>
          <cell r="G603" t="str">
            <v>Монтаж/демонтаж оборудования</v>
          </cell>
          <cell r="H603" t="str">
            <v>№12</v>
          </cell>
          <cell r="I603"/>
          <cell r="J603" t="str">
            <v>ООО «Communication»</v>
          </cell>
          <cell r="K603" t="str">
            <v>№105Д/21/ДУЗ</v>
          </cell>
          <cell r="L603" t="str">
            <v>07 мая 2021г.</v>
          </cell>
          <cell r="M603">
            <v>1000000000</v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/>
          <cell r="S603"/>
          <cell r="T603"/>
          <cell r="U603"/>
          <cell r="V603"/>
          <cell r="W603" t="str">
            <v/>
          </cell>
          <cell r="X603" t="str">
            <v/>
          </cell>
        </row>
        <row r="604">
          <cell r="A604" t="str">
            <v>CHR4858</v>
          </cell>
          <cell r="B604" t="str">
            <v>CS4858</v>
          </cell>
          <cell r="C604" t="str">
            <v>Чирчик</v>
          </cell>
          <cell r="D604" t="str">
            <v>Institut Materialovedeniya</v>
          </cell>
          <cell r="E604" t="str">
            <v>Паркентский р-н, Ин-т Материаловедения АН Руз</v>
          </cell>
          <cell r="F604" t="str">
            <v>«Institut Materialovedeniya (CS4858)»</v>
          </cell>
          <cell r="G604" t="str">
            <v>Монтаж/демонтаж оборудования</v>
          </cell>
          <cell r="H604" t="str">
            <v>№12</v>
          </cell>
          <cell r="I604"/>
          <cell r="J604" t="str">
            <v>ООО «Communication»</v>
          </cell>
          <cell r="K604" t="str">
            <v>№105Д/21/ДУЗ</v>
          </cell>
          <cell r="L604" t="str">
            <v>07 мая 2021г.</v>
          </cell>
          <cell r="M604">
            <v>1000000000</v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/>
          <cell r="S604"/>
          <cell r="T604"/>
          <cell r="U604"/>
          <cell r="V604"/>
          <cell r="W604" t="str">
            <v/>
          </cell>
          <cell r="X604" t="str">
            <v/>
          </cell>
        </row>
        <row r="605">
          <cell r="A605" t="str">
            <v>CHR4851</v>
          </cell>
          <cell r="B605" t="str">
            <v>CS4851</v>
          </cell>
          <cell r="C605" t="str">
            <v>Чирчик</v>
          </cell>
          <cell r="D605" t="str">
            <v>Sukok</v>
          </cell>
          <cell r="E605" t="str">
            <v>Паркентский р-н, п. Сукок, тер. Хона-мазар</v>
          </cell>
          <cell r="F605" t="str">
            <v>«Sukok (CS4851)»</v>
          </cell>
          <cell r="G605" t="str">
            <v>Монтаж/демонтаж оборудования</v>
          </cell>
          <cell r="H605" t="str">
            <v>№12</v>
          </cell>
          <cell r="I605"/>
          <cell r="J605" t="str">
            <v>ООО «Communication»</v>
          </cell>
          <cell r="K605" t="str">
            <v>№105Д/21/ДУЗ</v>
          </cell>
          <cell r="L605" t="str">
            <v>07 мая 2021г.</v>
          </cell>
          <cell r="M605">
            <v>1000000000</v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/>
          <cell r="S605"/>
          <cell r="T605"/>
          <cell r="U605"/>
          <cell r="V605"/>
          <cell r="W605" t="str">
            <v/>
          </cell>
          <cell r="X605" t="str">
            <v/>
          </cell>
        </row>
        <row r="606">
          <cell r="A606" t="str">
            <v>CHR4887</v>
          </cell>
          <cell r="B606" t="str">
            <v>CS4887</v>
          </cell>
          <cell r="C606" t="str">
            <v>Чирчик</v>
          </cell>
          <cell r="D606" t="str">
            <v>Shampan</v>
          </cell>
          <cell r="E606" t="str">
            <v>Паркентский р-н, к. Шампань, ул. Маърифат, 11</v>
          </cell>
          <cell r="F606" t="str">
            <v>«Shampan (CS4887)»</v>
          </cell>
          <cell r="G606" t="str">
            <v>Монтаж/демонтаж оборудования</v>
          </cell>
          <cell r="H606" t="str">
            <v>№12</v>
          </cell>
          <cell r="I606"/>
          <cell r="J606" t="str">
            <v>ООО «Communication»</v>
          </cell>
          <cell r="K606" t="str">
            <v>№105Д/21/ДУЗ</v>
          </cell>
          <cell r="L606" t="str">
            <v>07 мая 2021г.</v>
          </cell>
          <cell r="M606">
            <v>1000000000</v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/>
          <cell r="S606"/>
          <cell r="T606"/>
          <cell r="U606"/>
          <cell r="V606"/>
          <cell r="W606" t="str">
            <v/>
          </cell>
          <cell r="X606" t="str">
            <v/>
          </cell>
        </row>
        <row r="607">
          <cell r="A607" t="str">
            <v>TSH4102</v>
          </cell>
          <cell r="B607" t="str">
            <v>CS0192</v>
          </cell>
          <cell r="C607" t="str">
            <v>Ташкент</v>
          </cell>
          <cell r="D607" t="str">
            <v>Lisunova-1</v>
          </cell>
          <cell r="E607" t="str">
            <v>г. Ташкент, м-в Лисунова-1,д.117, кв-74</v>
          </cell>
          <cell r="F607" t="str">
            <v>«Lisunova-1 (CS0192)»</v>
          </cell>
          <cell r="G607" t="str">
            <v>Монтаж/демонтаж оборудования</v>
          </cell>
          <cell r="H607" t="str">
            <v>№3</v>
          </cell>
          <cell r="I607"/>
          <cell r="J607" t="str">
            <v>ООО «NJ Group»</v>
          </cell>
          <cell r="K607" t="str">
            <v>№250Д/21/ДУЗ</v>
          </cell>
          <cell r="L607" t="str">
            <v>30 ноября 2021г.</v>
          </cell>
          <cell r="M607">
            <v>2800000000</v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/>
          <cell r="S607"/>
          <cell r="T607"/>
          <cell r="U607"/>
          <cell r="V607"/>
          <cell r="W607" t="str">
            <v/>
          </cell>
          <cell r="X607" t="str">
            <v/>
          </cell>
        </row>
        <row r="608">
          <cell r="A608" t="str">
            <v>TSH4109</v>
          </cell>
          <cell r="B608" t="str">
            <v>CS0199</v>
          </cell>
          <cell r="C608" t="str">
            <v>Ташкент</v>
          </cell>
          <cell r="D608" t="str">
            <v>Kuylyuk-centr</v>
          </cell>
          <cell r="E608" t="str">
            <v>г. Ташкент, ул. Фаргона йули, 2, кв. 141</v>
          </cell>
          <cell r="F608" t="str">
            <v>«Kuylyuk-centr (CS0199)»</v>
          </cell>
          <cell r="G608" t="str">
            <v>Монтаж/демонтаж оборудования</v>
          </cell>
          <cell r="H608" t="str">
            <v>№3</v>
          </cell>
          <cell r="I608"/>
          <cell r="J608" t="str">
            <v>ООО «NJ Group»</v>
          </cell>
          <cell r="K608" t="str">
            <v>№250Д/21/ДУЗ</v>
          </cell>
          <cell r="L608" t="str">
            <v>30 ноября 2021г.</v>
          </cell>
          <cell r="M608">
            <v>2800000000</v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/>
          <cell r="S608"/>
          <cell r="T608"/>
          <cell r="U608"/>
          <cell r="V608"/>
          <cell r="W608" t="str">
            <v/>
          </cell>
          <cell r="X608" t="str">
            <v/>
          </cell>
        </row>
        <row r="609">
          <cell r="A609" t="str">
            <v>TSH4049</v>
          </cell>
          <cell r="B609" t="str">
            <v>CS0053</v>
          </cell>
          <cell r="C609" t="str">
            <v>Ташкент</v>
          </cell>
          <cell r="D609" t="str">
            <v>DSK</v>
          </cell>
          <cell r="E609" t="str">
            <v>г. Ташкент, ул. Строительная, д.31, кв. 151 ДСК</v>
          </cell>
          <cell r="F609" t="str">
            <v>«DSK (CS0053)»</v>
          </cell>
          <cell r="G609" t="str">
            <v>Монтаж/демонтаж оборудования</v>
          </cell>
          <cell r="H609" t="str">
            <v>№3</v>
          </cell>
          <cell r="I609"/>
          <cell r="J609" t="str">
            <v>ООО «NJ Group»</v>
          </cell>
          <cell r="K609" t="str">
            <v>№250Д/21/ДУЗ</v>
          </cell>
          <cell r="L609" t="str">
            <v>30 ноября 2021г.</v>
          </cell>
          <cell r="M609">
            <v>2800000000</v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/>
          <cell r="S609"/>
          <cell r="T609"/>
          <cell r="U609"/>
          <cell r="V609"/>
          <cell r="W609" t="str">
            <v/>
          </cell>
          <cell r="X609" t="str">
            <v/>
          </cell>
        </row>
        <row r="610">
          <cell r="A610" t="str">
            <v>TSH4358</v>
          </cell>
          <cell r="B610" t="str">
            <v>CS0736</v>
          </cell>
          <cell r="C610" t="str">
            <v>Ташкент</v>
          </cell>
          <cell r="D610" t="str">
            <v>Slonima</v>
          </cell>
          <cell r="E610" t="str">
            <v>г.Ташкент, Слонима кв-л 2, 5А</v>
          </cell>
          <cell r="F610" t="str">
            <v>«Slonima (CS0736)»</v>
          </cell>
          <cell r="G610" t="str">
            <v>Монтаж/демонтаж оборудования</v>
          </cell>
          <cell r="H610" t="str">
            <v>№3</v>
          </cell>
          <cell r="I610"/>
          <cell r="J610" t="str">
            <v>ООО «NJ Group»</v>
          </cell>
          <cell r="K610" t="str">
            <v>№250Д/21/ДУЗ</v>
          </cell>
          <cell r="L610" t="str">
            <v>30 ноября 2021г.</v>
          </cell>
          <cell r="M610">
            <v>2800000000</v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/>
          <cell r="S610"/>
          <cell r="T610"/>
          <cell r="U610"/>
          <cell r="V610"/>
          <cell r="W610" t="str">
            <v/>
          </cell>
          <cell r="X610" t="str">
            <v/>
          </cell>
        </row>
        <row r="611">
          <cell r="A611" t="str">
            <v>TSH4335</v>
          </cell>
          <cell r="B611" t="str">
            <v>CS0711</v>
          </cell>
          <cell r="C611" t="str">
            <v>Ташкент</v>
          </cell>
          <cell r="D611" t="str">
            <v>Shkola №274</v>
          </cell>
          <cell r="E611" t="str">
            <v>г. Ташкент, ул. О. Закирова, 216</v>
          </cell>
          <cell r="F611" t="str">
            <v>«Shkola №274 (CS0711)»</v>
          </cell>
          <cell r="G611" t="str">
            <v>Монтаж/демонтаж оборудования</v>
          </cell>
          <cell r="H611" t="str">
            <v>№3</v>
          </cell>
          <cell r="I611"/>
          <cell r="J611" t="str">
            <v>ООО «NJ Group»</v>
          </cell>
          <cell r="K611" t="str">
            <v>№250Д/21/ДУЗ</v>
          </cell>
          <cell r="L611" t="str">
            <v>30 ноября 2021г.</v>
          </cell>
          <cell r="M611">
            <v>2800000000</v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/>
          <cell r="S611"/>
          <cell r="T611"/>
          <cell r="U611"/>
          <cell r="V611"/>
          <cell r="W611" t="str">
            <v/>
          </cell>
          <cell r="X611" t="str">
            <v/>
          </cell>
        </row>
        <row r="612">
          <cell r="A612" t="str">
            <v>TSH4337</v>
          </cell>
          <cell r="B612" t="str">
            <v>CS0713</v>
          </cell>
          <cell r="C612" t="str">
            <v>Ташкент</v>
          </cell>
          <cell r="D612" t="str">
            <v>Tashintexbyuro</v>
          </cell>
          <cell r="E612" t="str">
            <v>г.Ташкент, Юнусабадский р-н,  1 кв-л, 1-й  тупик, д.22                            (ул.Шахристанская)</v>
          </cell>
          <cell r="F612" t="str">
            <v>«Tashintexbyuro (CS0713)»</v>
          </cell>
          <cell r="G612" t="str">
            <v>Монтаж/демонтаж оборудования</v>
          </cell>
          <cell r="H612" t="str">
            <v>№3</v>
          </cell>
          <cell r="I612"/>
          <cell r="J612" t="str">
            <v>ООО «NJ Group»</v>
          </cell>
          <cell r="K612" t="str">
            <v>№250Д/21/ДУЗ</v>
          </cell>
          <cell r="L612" t="str">
            <v>30 ноября 2021г.</v>
          </cell>
          <cell r="M612">
            <v>2800000000</v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/>
          <cell r="S612"/>
          <cell r="T612"/>
          <cell r="U612"/>
          <cell r="V612"/>
          <cell r="W612" t="str">
            <v/>
          </cell>
          <cell r="X612" t="str">
            <v/>
          </cell>
        </row>
        <row r="613">
          <cell r="A613" t="str">
            <v>YAN3901</v>
          </cell>
          <cell r="B613" t="str">
            <v>CS0921</v>
          </cell>
          <cell r="C613" t="str">
            <v>Янгиюль</v>
          </cell>
          <cell r="D613" t="str">
            <v>OOO Farhod LTD</v>
          </cell>
          <cell r="E613" t="str">
            <v>г. Чиназ, ул. Беруний, ООО ФарходЛТД</v>
          </cell>
          <cell r="F613" t="str">
            <v>«OOO Farhod LTD (CS0921)»</v>
          </cell>
          <cell r="G613" t="str">
            <v>Перенос оборудования</v>
          </cell>
          <cell r="H613" t="str">
            <v>№13</v>
          </cell>
          <cell r="I613"/>
          <cell r="J613" t="str">
            <v>ООО «Communication»</v>
          </cell>
          <cell r="K613" t="str">
            <v>№105Д/21/ДУЗ</v>
          </cell>
          <cell r="L613" t="str">
            <v>07 мая 2021г.</v>
          </cell>
          <cell r="M613">
            <v>1000000000</v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/>
          <cell r="S613"/>
          <cell r="T613"/>
          <cell r="U613"/>
          <cell r="V613"/>
          <cell r="W613" t="str">
            <v/>
          </cell>
          <cell r="X613" t="str">
            <v/>
          </cell>
        </row>
        <row r="614">
          <cell r="A614" t="str">
            <v>BHR1846</v>
          </cell>
          <cell r="B614" t="str">
            <v>CS0359</v>
          </cell>
          <cell r="C614" t="str">
            <v>Бухара</v>
          </cell>
          <cell r="D614" t="str">
            <v>Kagan</v>
          </cell>
          <cell r="E614" t="str">
            <v>г. Каган, ул. Зебинисо, д.2, РРС Каган Бухарской ДСиС</v>
          </cell>
          <cell r="F614" t="str">
            <v>«Kagan (CS0359)»</v>
          </cell>
          <cell r="G614" t="str">
            <v>Монтаж оборудования</v>
          </cell>
          <cell r="H614" t="str">
            <v>№7</v>
          </cell>
          <cell r="I614"/>
          <cell r="J614" t="str">
            <v>ООО «Communication»</v>
          </cell>
          <cell r="K614" t="str">
            <v>№104Д/21/ДУЗ</v>
          </cell>
          <cell r="L614" t="str">
            <v>07 мая 2021г.</v>
          </cell>
          <cell r="M614">
            <v>1000000000</v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/>
          <cell r="S614"/>
          <cell r="T614"/>
          <cell r="U614"/>
          <cell r="V614"/>
          <cell r="W614" t="str">
            <v/>
          </cell>
          <cell r="X614" t="str">
            <v/>
          </cell>
        </row>
        <row r="615">
          <cell r="A615" t="str">
            <v>BHR1924</v>
          </cell>
          <cell r="B615" t="str">
            <v>BHR1924</v>
          </cell>
          <cell r="C615" t="str">
            <v>Бухара</v>
          </cell>
          <cell r="D615" t="str">
            <v>Imamkazihan</v>
          </cell>
          <cell r="E615" t="str">
            <v>Бухарская область, Вобкентский район, к/к Жуйи адок, МФЙ Диёр</v>
          </cell>
          <cell r="F615" t="str">
            <v>«Imamkazihan (BHR1924)»</v>
          </cell>
          <cell r="G615" t="str">
            <v>Монтаж оборудования</v>
          </cell>
          <cell r="H615" t="str">
            <v>№7</v>
          </cell>
          <cell r="I615"/>
          <cell r="J615" t="str">
            <v>ООО «Communication»</v>
          </cell>
          <cell r="K615" t="str">
            <v>№104Д/21/ДУЗ</v>
          </cell>
          <cell r="L615" t="str">
            <v>07 мая 2021г.</v>
          </cell>
          <cell r="M615">
            <v>1000000000</v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/>
          <cell r="S615"/>
          <cell r="T615"/>
          <cell r="U615"/>
          <cell r="V615"/>
          <cell r="W615" t="str">
            <v/>
          </cell>
          <cell r="X615" t="str">
            <v/>
          </cell>
        </row>
        <row r="616">
          <cell r="A616" t="str">
            <v>BHR1916</v>
          </cell>
          <cell r="B616" t="str">
            <v>BHR1916</v>
          </cell>
          <cell r="C616" t="str">
            <v>Бухара</v>
          </cell>
          <cell r="D616" t="str">
            <v>Vobkent 2</v>
          </cell>
          <cell r="E616" t="str">
            <v>Бухарская область, Вобкентский район, МФЙ Дустлик, ул. А. Дониш, дом 71</v>
          </cell>
          <cell r="F616" t="str">
            <v>«Vobkent 2 (BHR1916)»</v>
          </cell>
          <cell r="G616" t="str">
            <v>Монтаж оборудования</v>
          </cell>
          <cell r="H616" t="str">
            <v>№7</v>
          </cell>
          <cell r="I616"/>
          <cell r="J616" t="str">
            <v>ООО «Communication»</v>
          </cell>
          <cell r="K616" t="str">
            <v>№104Д/21/ДУЗ</v>
          </cell>
          <cell r="L616" t="str">
            <v>07 мая 2021г.</v>
          </cell>
          <cell r="M616">
            <v>1000000000</v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/>
          <cell r="S616"/>
          <cell r="T616"/>
          <cell r="U616"/>
          <cell r="V616"/>
          <cell r="W616" t="str">
            <v/>
          </cell>
          <cell r="X616" t="str">
            <v/>
          </cell>
        </row>
        <row r="617">
          <cell r="A617" t="str">
            <v>BHR1849</v>
          </cell>
          <cell r="B617" t="str">
            <v>CS0513</v>
          </cell>
          <cell r="C617" t="str">
            <v>Бухара</v>
          </cell>
          <cell r="D617" t="str">
            <v>Shanba</v>
          </cell>
          <cell r="E617" t="str">
            <v>Бухарская область, Вобкентский район, кишлак Шанба, МФЙ Шанба</v>
          </cell>
          <cell r="F617" t="str">
            <v>«Shanba (CS0513)»</v>
          </cell>
          <cell r="G617" t="str">
            <v>Монтаж оборудования</v>
          </cell>
          <cell r="H617" t="str">
            <v>№7</v>
          </cell>
          <cell r="I617"/>
          <cell r="J617" t="str">
            <v>ООО «Communication»</v>
          </cell>
          <cell r="K617" t="str">
            <v>№104Д/21/ДУЗ</v>
          </cell>
          <cell r="L617" t="str">
            <v>07 мая 2021г.</v>
          </cell>
          <cell r="M617">
            <v>1000000000</v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/>
          <cell r="S617"/>
          <cell r="T617"/>
          <cell r="U617"/>
          <cell r="V617"/>
          <cell r="W617" t="str">
            <v/>
          </cell>
          <cell r="X617" t="str">
            <v/>
          </cell>
        </row>
        <row r="618">
          <cell r="A618" t="str">
            <v>BHR1911</v>
          </cell>
          <cell r="B618" t="str">
            <v>BHR1911</v>
          </cell>
          <cell r="C618" t="str">
            <v>Бухара</v>
          </cell>
          <cell r="D618" t="str">
            <v>Kosari</v>
          </cell>
          <cell r="E618" t="str">
            <v>Бухарская область, Вобкентский район, к/к Ростбадан, МФЙ Косари</v>
          </cell>
          <cell r="F618" t="str">
            <v>«Kosari (BHR1911)»</v>
          </cell>
          <cell r="G618" t="str">
            <v>Монтаж оборудования</v>
          </cell>
          <cell r="H618" t="str">
            <v>№7</v>
          </cell>
          <cell r="I618"/>
          <cell r="J618" t="str">
            <v>ООО «Communication»</v>
          </cell>
          <cell r="K618" t="str">
            <v>№104Д/21/ДУЗ</v>
          </cell>
          <cell r="L618" t="str">
            <v>07 мая 2021г.</v>
          </cell>
          <cell r="M618">
            <v>1000000000</v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/>
          <cell r="S618"/>
          <cell r="T618"/>
          <cell r="U618"/>
          <cell r="V618"/>
          <cell r="W618" t="str">
            <v/>
          </cell>
          <cell r="X618" t="str">
            <v/>
          </cell>
        </row>
        <row r="619">
          <cell r="A619" t="str">
            <v>BHR1914</v>
          </cell>
          <cell r="B619" t="str">
            <v>BHR1914</v>
          </cell>
          <cell r="C619" t="str">
            <v>Бухара</v>
          </cell>
          <cell r="D619" t="str">
            <v>Kipchok</v>
          </cell>
          <cell r="E619" t="str">
            <v>Бухарская область, Вобкентский район, МФЙ Кипчок, п. Кипчок</v>
          </cell>
          <cell r="F619" t="str">
            <v>«Kipchok (BHR1914)»</v>
          </cell>
          <cell r="G619" t="str">
            <v>Монтаж оборудования</v>
          </cell>
          <cell r="H619" t="str">
            <v>№7</v>
          </cell>
          <cell r="I619"/>
          <cell r="J619" t="str">
            <v>ООО «Communication»</v>
          </cell>
          <cell r="K619" t="str">
            <v>№104Д/21/ДУЗ</v>
          </cell>
          <cell r="L619" t="str">
            <v>07 мая 2021г.</v>
          </cell>
          <cell r="M619">
            <v>1000000000</v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/>
          <cell r="S619"/>
          <cell r="T619"/>
          <cell r="U619"/>
          <cell r="V619"/>
          <cell r="W619" t="str">
            <v/>
          </cell>
          <cell r="X619" t="str">
            <v/>
          </cell>
        </row>
        <row r="620">
          <cell r="A620" t="str">
            <v>BHR1923</v>
          </cell>
          <cell r="B620" t="str">
            <v>BHR1923</v>
          </cell>
          <cell r="C620" t="str">
            <v>Бухара</v>
          </cell>
          <cell r="D620" t="str">
            <v>Shurcha</v>
          </cell>
          <cell r="E620" t="str">
            <v>Бухарская обл, Ромитанский р-н, MФЙ Шурча, п.Янги Шурча</v>
          </cell>
          <cell r="F620" t="str">
            <v>«Shurcha (BHR1923)»</v>
          </cell>
          <cell r="G620" t="str">
            <v>Монтаж оборудования</v>
          </cell>
          <cell r="H620" t="str">
            <v>№7</v>
          </cell>
          <cell r="I620"/>
          <cell r="J620" t="str">
            <v>ООО «Communication»</v>
          </cell>
          <cell r="K620" t="str">
            <v>№104Д/21/ДУЗ</v>
          </cell>
          <cell r="L620" t="str">
            <v>07 мая 2021г.</v>
          </cell>
          <cell r="M620">
            <v>1000000000</v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/>
          <cell r="S620"/>
          <cell r="T620"/>
          <cell r="U620"/>
          <cell r="V620"/>
          <cell r="W620" t="str">
            <v/>
          </cell>
          <cell r="X620" t="str">
            <v/>
          </cell>
        </row>
        <row r="621">
          <cell r="A621" t="str">
            <v>BHR1915</v>
          </cell>
          <cell r="B621" t="str">
            <v>BHR1915</v>
          </cell>
          <cell r="C621" t="str">
            <v>Бухара</v>
          </cell>
          <cell r="D621" t="str">
            <v>Xayrob</v>
          </cell>
          <cell r="E621" t="str">
            <v>Бухарская область, Пешкунский район, к/к Хайроб (м. Туркистон) 702-кунтур, МФЙ Коракалпок</v>
          </cell>
          <cell r="F621" t="str">
            <v>«Xayrob (BHR1915)»</v>
          </cell>
          <cell r="G621" t="str">
            <v>Монтаж оборудования</v>
          </cell>
          <cell r="H621" t="str">
            <v>№7</v>
          </cell>
          <cell r="I621"/>
          <cell r="J621" t="str">
            <v>ООО «Communication»</v>
          </cell>
          <cell r="K621" t="str">
            <v>№104Д/21/ДУЗ</v>
          </cell>
          <cell r="L621" t="str">
            <v>07 мая 2021г.</v>
          </cell>
          <cell r="M621">
            <v>1000000000</v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/>
          <cell r="S621"/>
          <cell r="T621"/>
          <cell r="U621"/>
          <cell r="V621"/>
          <cell r="W621" t="str">
            <v/>
          </cell>
          <cell r="X621" t="str">
            <v/>
          </cell>
        </row>
        <row r="622">
          <cell r="A622" t="str">
            <v>BHR1902</v>
          </cell>
          <cell r="B622" t="str">
            <v>BHR1902</v>
          </cell>
          <cell r="C622" t="str">
            <v>Бухара</v>
          </cell>
          <cell r="D622" t="str">
            <v>Kavola Mahmud</v>
          </cell>
          <cell r="E622" t="str">
            <v>Бухарская область. Бухарский район, кишлак Лабибиён, МФИ Кавола Махмуд</v>
          </cell>
          <cell r="F622" t="str">
            <v>«Kavola Mahmud (BHR1902)»</v>
          </cell>
          <cell r="G622" t="str">
            <v>Монтаж оборудования</v>
          </cell>
          <cell r="H622" t="str">
            <v>№7</v>
          </cell>
          <cell r="I622"/>
          <cell r="J622" t="str">
            <v>ООО «Communication»</v>
          </cell>
          <cell r="K622" t="str">
            <v>№104Д/21/ДУЗ</v>
          </cell>
          <cell r="L622" t="str">
            <v>07 мая 2021г.</v>
          </cell>
          <cell r="M622">
            <v>1000000000</v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/>
          <cell r="S622"/>
          <cell r="T622"/>
          <cell r="U622"/>
          <cell r="V622"/>
          <cell r="W622" t="str">
            <v/>
          </cell>
          <cell r="X622" t="str">
            <v/>
          </cell>
        </row>
        <row r="623">
          <cell r="A623" t="str">
            <v>BHR1903</v>
          </cell>
          <cell r="B623" t="str">
            <v>BHR1903</v>
          </cell>
          <cell r="C623" t="str">
            <v>Бухара</v>
          </cell>
          <cell r="D623" t="str">
            <v>Kuhnamachit</v>
          </cell>
          <cell r="E623" t="str">
            <v>Бухарская область, Бухарский район, к/к Дейча, МФЙ Работикалмок</v>
          </cell>
          <cell r="F623" t="str">
            <v>«Kuhnamachit (BHR1903)»</v>
          </cell>
          <cell r="G623" t="str">
            <v>Монтаж оборудования</v>
          </cell>
          <cell r="H623" t="str">
            <v>№7</v>
          </cell>
          <cell r="I623"/>
          <cell r="J623" t="str">
            <v>ООО «Communication»</v>
          </cell>
          <cell r="K623" t="str">
            <v>№104Д/21/ДУЗ</v>
          </cell>
          <cell r="L623" t="str">
            <v>07 мая 2021г.</v>
          </cell>
          <cell r="M623">
            <v>1000000000</v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/>
          <cell r="S623"/>
          <cell r="T623"/>
          <cell r="U623"/>
          <cell r="V623"/>
          <cell r="W623" t="str">
            <v/>
          </cell>
          <cell r="X623" t="str">
            <v/>
          </cell>
        </row>
        <row r="624">
          <cell r="A624" t="str">
            <v>BHR1905</v>
          </cell>
          <cell r="B624" t="str">
            <v>BHR1905</v>
          </cell>
          <cell r="C624" t="str">
            <v>Бухара</v>
          </cell>
          <cell r="D624" t="str">
            <v>Chorraha</v>
          </cell>
          <cell r="E624" t="str">
            <v>Бухарская область. Бухарский район, к-к Чорраха, МФИ Янги Турмуш</v>
          </cell>
          <cell r="F624" t="str">
            <v>«Chorraha (BHR1905)»</v>
          </cell>
          <cell r="G624" t="str">
            <v>Монтаж оборудования</v>
          </cell>
          <cell r="H624" t="str">
            <v>№7</v>
          </cell>
          <cell r="I624"/>
          <cell r="J624" t="str">
            <v>ООО «Communication»</v>
          </cell>
          <cell r="K624" t="str">
            <v>№104Д/21/ДУЗ</v>
          </cell>
          <cell r="L624" t="str">
            <v>07 мая 2021г.</v>
          </cell>
          <cell r="M624">
            <v>1000000000</v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/>
          <cell r="S624"/>
          <cell r="T624"/>
          <cell r="U624"/>
          <cell r="V624"/>
          <cell r="W624" t="str">
            <v/>
          </cell>
          <cell r="X624" t="str">
            <v/>
          </cell>
        </row>
        <row r="625">
          <cell r="A625" t="str">
            <v>BHR1906</v>
          </cell>
          <cell r="B625" t="str">
            <v>BHR1906</v>
          </cell>
          <cell r="C625" t="str">
            <v>Бухара</v>
          </cell>
          <cell r="D625" t="str">
            <v>Bogikalon</v>
          </cell>
          <cell r="E625" t="str">
            <v>Бухарская область, Бухарский р-н, МФЙ "Богикалон", п. Богикалон</v>
          </cell>
          <cell r="F625" t="str">
            <v>«Bogikalon (BHR1906)»</v>
          </cell>
          <cell r="G625" t="str">
            <v>Монтаж оборудования</v>
          </cell>
          <cell r="H625" t="str">
            <v>№7</v>
          </cell>
          <cell r="I625"/>
          <cell r="J625" t="str">
            <v>ООО «Communication»</v>
          </cell>
          <cell r="K625" t="str">
            <v>№104Д/21/ДУЗ</v>
          </cell>
          <cell r="L625" t="str">
            <v>07 мая 2021г.</v>
          </cell>
          <cell r="M625">
            <v>1000000000</v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/>
          <cell r="S625"/>
          <cell r="T625"/>
          <cell r="U625"/>
          <cell r="V625"/>
          <cell r="W625" t="str">
            <v/>
          </cell>
          <cell r="X625" t="str">
            <v/>
          </cell>
        </row>
        <row r="626">
          <cell r="A626" t="str">
            <v>BHR1925</v>
          </cell>
          <cell r="B626" t="str">
            <v>BHR1925</v>
          </cell>
          <cell r="C626" t="str">
            <v>Бухара</v>
          </cell>
          <cell r="D626" t="str">
            <v>Utror</v>
          </cell>
          <cell r="E626" t="str">
            <v>Бухарская обл, г. Бухара, МФЙ Утрор</v>
          </cell>
          <cell r="F626" t="str">
            <v>«Utror (BHR1925)»</v>
          </cell>
          <cell r="G626" t="str">
            <v>Монтаж оборудования</v>
          </cell>
          <cell r="H626" t="str">
            <v>№7</v>
          </cell>
          <cell r="I626"/>
          <cell r="J626" t="str">
            <v>ООО «Communication»</v>
          </cell>
          <cell r="K626" t="str">
            <v>№104Д/21/ДУЗ</v>
          </cell>
          <cell r="L626" t="str">
            <v>07 мая 2021г.</v>
          </cell>
          <cell r="M626">
            <v>1000000000</v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/>
          <cell r="S626"/>
          <cell r="T626"/>
          <cell r="U626"/>
          <cell r="V626"/>
          <cell r="W626" t="str">
            <v/>
          </cell>
          <cell r="X626" t="str">
            <v/>
          </cell>
        </row>
        <row r="627">
          <cell r="A627" t="str">
            <v>BHR1930</v>
          </cell>
          <cell r="B627" t="str">
            <v>BHR1930</v>
          </cell>
          <cell r="C627" t="str">
            <v>Бухара</v>
          </cell>
          <cell r="D627" t="str">
            <v>Quyi-Yangibozor</v>
          </cell>
          <cell r="E627" t="str">
            <v>Бухарская область. Каракульский район, кишлак Сайёт, МФЙ Куйи Янгибозор</v>
          </cell>
          <cell r="F627" t="str">
            <v>«Quyi-Yangibozor (BHR1930)»</v>
          </cell>
          <cell r="G627" t="str">
            <v>Монтаж оборудования</v>
          </cell>
          <cell r="H627" t="str">
            <v>№7</v>
          </cell>
          <cell r="I627"/>
          <cell r="J627" t="str">
            <v>ООО «Communication»</v>
          </cell>
          <cell r="K627" t="str">
            <v>№104Д/21/ДУЗ</v>
          </cell>
          <cell r="L627" t="str">
            <v>07 мая 2021г.</v>
          </cell>
          <cell r="M627">
            <v>1000000000</v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/>
          <cell r="S627"/>
          <cell r="T627"/>
          <cell r="U627"/>
          <cell r="V627"/>
          <cell r="W627" t="str">
            <v/>
          </cell>
          <cell r="X627" t="str">
            <v/>
          </cell>
        </row>
        <row r="628">
          <cell r="A628" t="str">
            <v>BHR1938</v>
          </cell>
          <cell r="B628" t="str">
            <v>BHR1938</v>
          </cell>
          <cell r="C628" t="str">
            <v>Бухара</v>
          </cell>
          <cell r="D628" t="str">
            <v>Pirlar</v>
          </cell>
          <cell r="E628" t="str">
            <v>Бухарская область, Каракульский район, МФЙ Козон, п. Пирлар</v>
          </cell>
          <cell r="F628" t="str">
            <v>«Pirlar (BHR1938)»</v>
          </cell>
          <cell r="G628" t="str">
            <v>Монтаж оборудования</v>
          </cell>
          <cell r="H628" t="str">
            <v>№7</v>
          </cell>
          <cell r="I628"/>
          <cell r="J628" t="str">
            <v>ООО «Communication»</v>
          </cell>
          <cell r="K628" t="str">
            <v>№104Д/21/ДУЗ</v>
          </cell>
          <cell r="L628" t="str">
            <v>07 мая 2021г.</v>
          </cell>
          <cell r="M628">
            <v>1000000000</v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/>
          <cell r="S628"/>
          <cell r="T628"/>
          <cell r="U628"/>
          <cell r="V628"/>
          <cell r="W628" t="str">
            <v/>
          </cell>
          <cell r="X628" t="str">
            <v/>
          </cell>
        </row>
        <row r="629">
          <cell r="A629" t="str">
            <v>BHR1920</v>
          </cell>
          <cell r="B629" t="str">
            <v>BHR1920</v>
          </cell>
          <cell r="C629" t="str">
            <v>Бухара</v>
          </cell>
          <cell r="D629" t="str">
            <v>Gijduvan-3</v>
          </cell>
          <cell r="E629" t="str">
            <v>Бухарская область, Гиждуванский район, ул. Пахтакор, д. 82</v>
          </cell>
          <cell r="F629" t="str">
            <v>«Gijduvan-3 (BHR1920)»</v>
          </cell>
          <cell r="G629" t="str">
            <v>Монтаж оборудования</v>
          </cell>
          <cell r="H629" t="str">
            <v>№7</v>
          </cell>
          <cell r="I629"/>
          <cell r="J629" t="str">
            <v>ООО «Communication»</v>
          </cell>
          <cell r="K629" t="str">
            <v>№104Д/21/ДУЗ</v>
          </cell>
          <cell r="L629" t="str">
            <v>07 мая 2021г.</v>
          </cell>
          <cell r="M629">
            <v>1000000000</v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/>
          <cell r="S629"/>
          <cell r="T629"/>
          <cell r="U629"/>
          <cell r="V629"/>
          <cell r="W629" t="str">
            <v/>
          </cell>
          <cell r="X629" t="str">
            <v/>
          </cell>
        </row>
        <row r="630">
          <cell r="A630" t="str">
            <v>BHR1922</v>
          </cell>
          <cell r="B630" t="str">
            <v>BHR1922</v>
          </cell>
          <cell r="C630" t="str">
            <v>Бухара</v>
          </cell>
          <cell r="D630" t="str">
            <v>Durmon</v>
          </cell>
          <cell r="E630" t="str">
            <v>Бухарская область, Шафирканский район, н.п. Дурмон, МФЙ Дурмон</v>
          </cell>
          <cell r="F630" t="str">
            <v>«Durmon (BHR1922)»</v>
          </cell>
          <cell r="G630" t="str">
            <v>Монтаж оборудования</v>
          </cell>
          <cell r="H630" t="str">
            <v>№7</v>
          </cell>
          <cell r="I630"/>
          <cell r="J630" t="str">
            <v>ООО «Communication»</v>
          </cell>
          <cell r="K630" t="str">
            <v>№104Д/21/ДУЗ</v>
          </cell>
          <cell r="L630" t="str">
            <v>07 мая 2021г.</v>
          </cell>
          <cell r="M630">
            <v>1000000000</v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/>
          <cell r="S630"/>
          <cell r="T630"/>
          <cell r="U630"/>
          <cell r="V630"/>
          <cell r="W630" t="str">
            <v/>
          </cell>
          <cell r="X630" t="str">
            <v/>
          </cell>
        </row>
        <row r="631">
          <cell r="A631" t="str">
            <v>BHR1929</v>
          </cell>
          <cell r="B631" t="str">
            <v>BHR1929</v>
          </cell>
          <cell r="C631" t="str">
            <v>Бухара</v>
          </cell>
          <cell r="D631" t="str">
            <v>Kokun</v>
          </cell>
          <cell r="E631" t="str">
            <v>Бухарская область, Вабкентсий р-н. МФИ Гулистон, п.Гулзор</v>
          </cell>
          <cell r="F631" t="str">
            <v>«Kokun (BHR1929)»</v>
          </cell>
          <cell r="G631" t="str">
            <v>Монтаж оборудования</v>
          </cell>
          <cell r="H631" t="str">
            <v>№7</v>
          </cell>
          <cell r="I631"/>
          <cell r="J631" t="str">
            <v>ООО «Communication»</v>
          </cell>
          <cell r="K631" t="str">
            <v>№104Д/21/ДУЗ</v>
          </cell>
          <cell r="L631" t="str">
            <v>07 мая 2021г.</v>
          </cell>
          <cell r="M631">
            <v>1000000000</v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/>
          <cell r="S631"/>
          <cell r="T631"/>
          <cell r="U631"/>
          <cell r="V631"/>
          <cell r="W631" t="str">
            <v/>
          </cell>
          <cell r="X631" t="str">
            <v/>
          </cell>
        </row>
        <row r="632">
          <cell r="A632" t="str">
            <v>TSH4064</v>
          </cell>
          <cell r="B632" t="str">
            <v>CS0093</v>
          </cell>
          <cell r="C632" t="str">
            <v>Ташкент</v>
          </cell>
          <cell r="D632" t="str">
            <v>Unusabad-5</v>
          </cell>
          <cell r="E632" t="str">
            <v>г. Ташкент, м-в Юнусабад-4, д. 62, кв. 54</v>
          </cell>
          <cell r="F632" t="str">
            <v>«Unusabad-5 (CS0093)»</v>
          </cell>
          <cell r="G632" t="str">
            <v>Монтаж/демонтаж оборудования</v>
          </cell>
          <cell r="H632" t="str">
            <v>№28</v>
          </cell>
          <cell r="I632"/>
          <cell r="J632" t="str">
            <v>ООО «Bek Kom Engineering»</v>
          </cell>
          <cell r="K632" t="str">
            <v>№92Д/21/ДУЗ</v>
          </cell>
          <cell r="L632" t="str">
            <v>23 апреля 2021г.</v>
          </cell>
          <cell r="M632">
            <v>1000000000</v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/>
          <cell r="S632"/>
          <cell r="T632"/>
          <cell r="U632"/>
          <cell r="V632"/>
          <cell r="W632" t="str">
            <v/>
          </cell>
          <cell r="X632" t="str">
            <v/>
          </cell>
        </row>
        <row r="633">
          <cell r="A633" t="str">
            <v>TSH4080</v>
          </cell>
          <cell r="B633" t="str">
            <v>CS0140</v>
          </cell>
          <cell r="C633" t="str">
            <v>Ташкент</v>
          </cell>
          <cell r="D633" t="str">
            <v>Kompressorniy</v>
          </cell>
          <cell r="E633" t="str">
            <v>г. Ташкент, ул.А. Даниш, д54, общеж.компрессорного завода</v>
          </cell>
          <cell r="F633" t="str">
            <v>«Kompressorniy (CS0140)»</v>
          </cell>
          <cell r="G633" t="str">
            <v>Монтаж/демонтаж оборудования</v>
          </cell>
          <cell r="H633" t="str">
            <v>№28</v>
          </cell>
          <cell r="I633"/>
          <cell r="J633" t="str">
            <v>ООО «Bek Kom Engineering»</v>
          </cell>
          <cell r="K633" t="str">
            <v>№92Д/21/ДУЗ</v>
          </cell>
          <cell r="L633" t="str">
            <v>23 апреля 2021г.</v>
          </cell>
          <cell r="M633">
            <v>1000000000</v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/>
          <cell r="S633"/>
          <cell r="T633"/>
          <cell r="U633"/>
          <cell r="V633"/>
          <cell r="W633" t="str">
            <v/>
          </cell>
          <cell r="X633" t="str">
            <v/>
          </cell>
        </row>
        <row r="634">
          <cell r="A634" t="str">
            <v>TSH4081</v>
          </cell>
          <cell r="B634" t="str">
            <v>CS0141</v>
          </cell>
          <cell r="C634" t="str">
            <v>Ташкент</v>
          </cell>
          <cell r="D634" t="str">
            <v>Unusabad-3</v>
          </cell>
          <cell r="E634" t="str">
            <v>г. Ташкент, м-в Юнусабад-2, д. 33, кв 90</v>
          </cell>
          <cell r="F634" t="str">
            <v>«Unusabad-3 (CS0141)»</v>
          </cell>
          <cell r="G634" t="str">
            <v>Монтаж/демонтаж оборудования</v>
          </cell>
          <cell r="H634" t="str">
            <v>№28</v>
          </cell>
          <cell r="I634"/>
          <cell r="J634" t="str">
            <v>ООО «Bek Kom Engineering»</v>
          </cell>
          <cell r="K634" t="str">
            <v>№92Д/21/ДУЗ</v>
          </cell>
          <cell r="L634" t="str">
            <v>23 апреля 2021г.</v>
          </cell>
          <cell r="M634">
            <v>1000000000</v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/>
          <cell r="S634"/>
          <cell r="T634"/>
          <cell r="U634"/>
          <cell r="V634"/>
          <cell r="W634" t="str">
            <v/>
          </cell>
          <cell r="X634" t="str">
            <v/>
          </cell>
        </row>
        <row r="635">
          <cell r="A635" t="str">
            <v>TSH4101</v>
          </cell>
          <cell r="B635" t="str">
            <v>CS0191</v>
          </cell>
          <cell r="C635" t="str">
            <v>Ташкент</v>
          </cell>
          <cell r="D635" t="str">
            <v>Elektrokabel</v>
          </cell>
          <cell r="E635" t="str">
            <v>ул .Муйнакская, 135, адм. здание Электрокабель</v>
          </cell>
          <cell r="F635" t="str">
            <v>«Elektrokabel (CS0191)»</v>
          </cell>
          <cell r="G635" t="str">
            <v>Монтаж/демонтаж оборудования</v>
          </cell>
          <cell r="H635" t="str">
            <v>№29</v>
          </cell>
          <cell r="I635"/>
          <cell r="J635" t="str">
            <v>ООО «Bek Kom Engineering»</v>
          </cell>
          <cell r="K635" t="str">
            <v>№92Д/21/ДУЗ</v>
          </cell>
          <cell r="L635" t="str">
            <v>23 апреля 2021г.</v>
          </cell>
          <cell r="M635">
            <v>1000000000</v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/>
          <cell r="S635"/>
          <cell r="T635"/>
          <cell r="U635"/>
          <cell r="V635"/>
          <cell r="W635" t="str">
            <v/>
          </cell>
          <cell r="X635" t="str">
            <v/>
          </cell>
        </row>
        <row r="636">
          <cell r="A636" t="str">
            <v>SAM3231</v>
          </cell>
          <cell r="B636" t="str">
            <v>SAM3231</v>
          </cell>
          <cell r="C636" t="str">
            <v>Самарканд</v>
          </cell>
          <cell r="D636" t="str">
            <v>Bulungur-Sandvik</v>
          </cell>
          <cell r="E636" t="str">
            <v>Самаркандская область, г.Булунгур, ул. Дустлик, д 1</v>
          </cell>
          <cell r="F636" t="str">
            <v>«Bulungur-Sandvik (SAM3231)»</v>
          </cell>
          <cell r="G636" t="str">
            <v>Монтаж/демонтаж оборудования</v>
          </cell>
          <cell r="H636" t="str">
            <v>№1</v>
          </cell>
          <cell r="I636"/>
          <cell r="J636" t="str">
            <v>ООО «NJ Group»</v>
          </cell>
          <cell r="K636" t="str">
            <v>№249Д/21/ДУЗ</v>
          </cell>
          <cell r="L636" t="str">
            <v>30 ноября 2021г.</v>
          </cell>
          <cell r="M636">
            <v>2000000000</v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/>
          <cell r="S636"/>
          <cell r="T636"/>
          <cell r="U636"/>
          <cell r="V636"/>
          <cell r="W636" t="str">
            <v/>
          </cell>
          <cell r="X636" t="str">
            <v/>
          </cell>
        </row>
        <row r="637">
          <cell r="A637" t="str">
            <v>SAM3239</v>
          </cell>
          <cell r="B637" t="str">
            <v>SAM3239</v>
          </cell>
          <cell r="C637" t="str">
            <v>Самарканд</v>
          </cell>
          <cell r="D637" t="str">
            <v>Konigil</v>
          </cell>
          <cell r="E637" t="str">
            <v>Самаркандская область, Самаркандский район, МФЙ Конигил</v>
          </cell>
          <cell r="F637" t="str">
            <v>«Konigil (SAM3239)»</v>
          </cell>
          <cell r="G637" t="str">
            <v>Монтаж/демонтаж оборудования</v>
          </cell>
          <cell r="H637" t="str">
            <v>№1</v>
          </cell>
          <cell r="I637"/>
          <cell r="J637" t="str">
            <v>ООО «NJ Group»</v>
          </cell>
          <cell r="K637" t="str">
            <v>№249Д/21/ДУЗ</v>
          </cell>
          <cell r="L637" t="str">
            <v>30 ноября 2021г.</v>
          </cell>
          <cell r="M637">
            <v>2000000000</v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/>
          <cell r="S637"/>
          <cell r="T637"/>
          <cell r="U637"/>
          <cell r="V637"/>
          <cell r="W637" t="str">
            <v/>
          </cell>
          <cell r="X637" t="str">
            <v/>
          </cell>
        </row>
        <row r="638">
          <cell r="A638" t="str">
            <v>SAM3259</v>
          </cell>
          <cell r="B638" t="str">
            <v>SAM3259</v>
          </cell>
          <cell r="C638" t="str">
            <v>Самарканд</v>
          </cell>
          <cell r="D638" t="str">
            <v>Qungirot</v>
          </cell>
          <cell r="E638" t="str">
            <v>Самаркандская область, Иштыханский район, МФЙ Чагатой, к-к Кургирот</v>
          </cell>
          <cell r="F638" t="str">
            <v>«Qungirot (SAM3259)»</v>
          </cell>
          <cell r="G638" t="str">
            <v>Монтаж/демонтаж оборудования</v>
          </cell>
          <cell r="H638" t="str">
            <v>№1</v>
          </cell>
          <cell r="I638"/>
          <cell r="J638" t="str">
            <v>ООО «NJ Group»</v>
          </cell>
          <cell r="K638" t="str">
            <v>№249Д/21/ДУЗ</v>
          </cell>
          <cell r="L638" t="str">
            <v>30 ноября 2021г.</v>
          </cell>
          <cell r="M638">
            <v>2000000000</v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/>
          <cell r="S638"/>
          <cell r="T638"/>
          <cell r="U638"/>
          <cell r="V638"/>
          <cell r="W638" t="str">
            <v/>
          </cell>
          <cell r="X638" t="str">
            <v/>
          </cell>
        </row>
        <row r="639">
          <cell r="A639" t="str">
            <v>SAM3264</v>
          </cell>
          <cell r="B639" t="str">
            <v>SAM3264</v>
          </cell>
          <cell r="C639" t="str">
            <v>Самарканд</v>
          </cell>
          <cell r="D639" t="str">
            <v>Olomon</v>
          </cell>
          <cell r="E639" t="str">
            <v>Самаркандская область, Булунгурский район, МФЙ каттакишлок, к-к Оломон, мечеть Оломон</v>
          </cell>
          <cell r="F639" t="str">
            <v>«Olomon (SAM3264)»</v>
          </cell>
          <cell r="G639" t="str">
            <v>Монтаж/демонтаж оборудования</v>
          </cell>
          <cell r="H639" t="str">
            <v>№1</v>
          </cell>
          <cell r="I639"/>
          <cell r="J639" t="str">
            <v>ООО «NJ Group»</v>
          </cell>
          <cell r="K639" t="str">
            <v>№249Д/21/ДУЗ</v>
          </cell>
          <cell r="L639" t="str">
            <v>30 ноября 2021г.</v>
          </cell>
          <cell r="M639">
            <v>2000000000</v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/>
          <cell r="S639"/>
          <cell r="T639"/>
          <cell r="U639"/>
          <cell r="V639"/>
          <cell r="W639" t="str">
            <v/>
          </cell>
          <cell r="X639" t="str">
            <v/>
          </cell>
        </row>
        <row r="640">
          <cell r="A640" t="str">
            <v>SAM3265</v>
          </cell>
          <cell r="B640" t="str">
            <v>SAM3265</v>
          </cell>
          <cell r="C640" t="str">
            <v>Самарканд</v>
          </cell>
          <cell r="D640" t="str">
            <v>Toma</v>
          </cell>
          <cell r="E640" t="str">
            <v>Самаркандская область, Пахтачинский район, МФЙ Тома, к-к Эшматджоби</v>
          </cell>
          <cell r="F640" t="str">
            <v>«Toma (SAM3265)»</v>
          </cell>
          <cell r="G640" t="str">
            <v>Монтаж/демонтаж оборудования</v>
          </cell>
          <cell r="H640" t="str">
            <v>№1</v>
          </cell>
          <cell r="I640"/>
          <cell r="J640" t="str">
            <v>ООО «NJ Group»</v>
          </cell>
          <cell r="K640" t="str">
            <v>№249Д/21/ДУЗ</v>
          </cell>
          <cell r="L640" t="str">
            <v>30 ноября 2021г.</v>
          </cell>
          <cell r="M640">
            <v>2000000000</v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/>
          <cell r="S640"/>
          <cell r="T640"/>
          <cell r="U640"/>
          <cell r="V640"/>
          <cell r="W640" t="str">
            <v/>
          </cell>
          <cell r="X640" t="str">
            <v/>
          </cell>
        </row>
        <row r="641">
          <cell r="A641" t="str">
            <v>SAM3270</v>
          </cell>
          <cell r="B641" t="str">
            <v>SAM3270</v>
          </cell>
          <cell r="C641" t="str">
            <v>Самарканд</v>
          </cell>
          <cell r="D641" t="str">
            <v>Mingbuloq</v>
          </cell>
          <cell r="E641" t="str">
            <v>Самаркандская область, Ургутский район,МФЙ Каратепа,махалля Мингбулок</v>
          </cell>
          <cell r="F641" t="str">
            <v>«Mingbuloq (SAM3270)»</v>
          </cell>
          <cell r="G641" t="str">
            <v>Монтаж/демонтаж оборудования</v>
          </cell>
          <cell r="H641" t="str">
            <v>№1</v>
          </cell>
          <cell r="I641"/>
          <cell r="J641" t="str">
            <v>ООО «NJ Group»</v>
          </cell>
          <cell r="K641" t="str">
            <v>№249Д/21/ДУЗ</v>
          </cell>
          <cell r="L641" t="str">
            <v>30 ноября 2021г.</v>
          </cell>
          <cell r="M641">
            <v>2000000000</v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/>
          <cell r="S641"/>
          <cell r="T641"/>
          <cell r="U641"/>
          <cell r="V641"/>
          <cell r="W641" t="str">
            <v/>
          </cell>
          <cell r="X641" t="str">
            <v/>
          </cell>
        </row>
        <row r="642">
          <cell r="A642" t="str">
            <v>SAM3272</v>
          </cell>
          <cell r="B642" t="str">
            <v>SAM3272</v>
          </cell>
          <cell r="C642" t="str">
            <v>Самарканд</v>
          </cell>
          <cell r="D642" t="str">
            <v>Uymout</v>
          </cell>
          <cell r="E642" t="str">
            <v>Самаркандская область, Пайарыкский район, к. Равот, МФЙ Уймовут</v>
          </cell>
          <cell r="F642" t="str">
            <v>«Uymout (SAM3272)»</v>
          </cell>
          <cell r="G642" t="str">
            <v>Монтаж/демонтаж оборудования</v>
          </cell>
          <cell r="H642" t="str">
            <v>№1</v>
          </cell>
          <cell r="I642"/>
          <cell r="J642" t="str">
            <v>ООО «NJ Group»</v>
          </cell>
          <cell r="K642" t="str">
            <v>№249Д/21/ДУЗ</v>
          </cell>
          <cell r="L642" t="str">
            <v>30 ноября 2021г.</v>
          </cell>
          <cell r="M642">
            <v>2000000000</v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/>
          <cell r="S642"/>
          <cell r="T642"/>
          <cell r="U642"/>
          <cell r="V642"/>
          <cell r="W642" t="str">
            <v/>
          </cell>
          <cell r="X642" t="str">
            <v/>
          </cell>
        </row>
        <row r="643">
          <cell r="A643" t="str">
            <v>SAM3274</v>
          </cell>
          <cell r="B643" t="str">
            <v>SAM3274</v>
          </cell>
          <cell r="C643" t="str">
            <v>Самарканд</v>
          </cell>
          <cell r="D643" t="str">
            <v>Chorraha</v>
          </cell>
          <cell r="E643" t="str">
            <v>Самаркандская область, Ургутский район, махалля Чорраха, ул. Машраб, д.13</v>
          </cell>
          <cell r="F643" t="str">
            <v>«Chorraha (SAM3274)»</v>
          </cell>
          <cell r="G643" t="str">
            <v>Монтаж/демонтаж оборудования</v>
          </cell>
          <cell r="H643" t="str">
            <v>№1</v>
          </cell>
          <cell r="I643"/>
          <cell r="J643" t="str">
            <v>ООО «NJ Group»</v>
          </cell>
          <cell r="K643" t="str">
            <v>№249Д/21/ДУЗ</v>
          </cell>
          <cell r="L643" t="str">
            <v>30 ноября 2021г.</v>
          </cell>
          <cell r="M643">
            <v>2000000000</v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/>
          <cell r="S643"/>
          <cell r="T643"/>
          <cell r="U643"/>
          <cell r="V643"/>
          <cell r="W643" t="str">
            <v/>
          </cell>
          <cell r="X643" t="str">
            <v/>
          </cell>
        </row>
        <row r="644">
          <cell r="A644" t="str">
            <v>SAM3276</v>
          </cell>
          <cell r="B644" t="str">
            <v>SAM3276</v>
          </cell>
          <cell r="C644" t="str">
            <v>Самарканд</v>
          </cell>
          <cell r="D644" t="str">
            <v>Urtaqishlok</v>
          </cell>
          <cell r="E644" t="str">
            <v>Самаркандская область, Иштыханский район, к.к Уртакишлак, МФЙ Янгиравот</v>
          </cell>
          <cell r="F644" t="str">
            <v>«Urtaqishlok (SAM3276)»</v>
          </cell>
          <cell r="G644" t="str">
            <v>Монтаж/демонтаж оборудования</v>
          </cell>
          <cell r="H644" t="str">
            <v>№1</v>
          </cell>
          <cell r="I644"/>
          <cell r="J644" t="str">
            <v>ООО «NJ Group»</v>
          </cell>
          <cell r="K644" t="str">
            <v>№249Д/21/ДУЗ</v>
          </cell>
          <cell r="L644" t="str">
            <v>30 ноября 2021г.</v>
          </cell>
          <cell r="M644">
            <v>2000000000</v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/>
          <cell r="S644"/>
          <cell r="T644"/>
          <cell r="U644"/>
          <cell r="V644"/>
          <cell r="W644" t="str">
            <v/>
          </cell>
          <cell r="X644" t="str">
            <v/>
          </cell>
        </row>
        <row r="645">
          <cell r="A645" t="str">
            <v>SAM3283</v>
          </cell>
          <cell r="B645" t="str">
            <v>SAM3283</v>
          </cell>
          <cell r="C645" t="str">
            <v>Самарканд</v>
          </cell>
          <cell r="D645" t="str">
            <v>Chinobod</v>
          </cell>
          <cell r="E645" t="str">
            <v>Самаркандская область, Пайарыкский район, МФЙ Жувозхона, к-к Чинобод</v>
          </cell>
          <cell r="F645" t="str">
            <v>«Chinobod (SAM3283)»</v>
          </cell>
          <cell r="G645" t="str">
            <v>Монтаж/демонтаж оборудования</v>
          </cell>
          <cell r="H645" t="str">
            <v>№1</v>
          </cell>
          <cell r="I645"/>
          <cell r="J645" t="str">
            <v>ООО «NJ Group»</v>
          </cell>
          <cell r="K645" t="str">
            <v>№249Д/21/ДУЗ</v>
          </cell>
          <cell r="L645" t="str">
            <v>30 ноября 2021г.</v>
          </cell>
          <cell r="M645">
            <v>2000000000</v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/>
          <cell r="S645"/>
          <cell r="T645"/>
          <cell r="U645"/>
          <cell r="V645"/>
          <cell r="W645" t="str">
            <v/>
          </cell>
          <cell r="X645" t="str">
            <v/>
          </cell>
        </row>
        <row r="646">
          <cell r="A646" t="str">
            <v>SAM3298</v>
          </cell>
          <cell r="B646" t="str">
            <v>SAM3298</v>
          </cell>
          <cell r="C646" t="str">
            <v>Самарканд</v>
          </cell>
          <cell r="D646" t="str">
            <v>Tir-park</v>
          </cell>
          <cell r="E646" t="str">
            <v>Самаркандская область, Акдарьинский район, МФЙ пулатдархон</v>
          </cell>
          <cell r="F646" t="str">
            <v>«Tir-park (SAM3298)»</v>
          </cell>
          <cell r="G646" t="str">
            <v>Монтаж/демонтаж оборудования</v>
          </cell>
          <cell r="H646" t="str">
            <v>№1</v>
          </cell>
          <cell r="I646"/>
          <cell r="J646" t="str">
            <v>ООО «NJ Group»</v>
          </cell>
          <cell r="K646" t="str">
            <v>№249Д/21/ДУЗ</v>
          </cell>
          <cell r="L646" t="str">
            <v>30 ноября 2021г.</v>
          </cell>
          <cell r="M646">
            <v>2000000000</v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/>
          <cell r="S646"/>
          <cell r="T646"/>
          <cell r="U646"/>
          <cell r="V646"/>
          <cell r="W646" t="str">
            <v/>
          </cell>
          <cell r="X646" t="str">
            <v/>
          </cell>
        </row>
        <row r="647">
          <cell r="A647" t="str">
            <v>DZH3539</v>
          </cell>
          <cell r="B647" t="str">
            <v>DZH3539</v>
          </cell>
          <cell r="C647" t="str">
            <v>Джизак</v>
          </cell>
          <cell r="D647" t="str">
            <v>Avliyo</v>
          </cell>
          <cell r="E647" t="str">
            <v>Джизакская область, Галляаральский район, КФЙ Булокбоши, кишлак Авлиё</v>
          </cell>
          <cell r="F647" t="str">
            <v>«Avliyo (DZH3539)»</v>
          </cell>
          <cell r="G647" t="str">
            <v>Монтаж/демонтаж оборудования</v>
          </cell>
          <cell r="H647" t="str">
            <v>№9</v>
          </cell>
          <cell r="I647"/>
          <cell r="J647" t="str">
            <v>ООО «Communication»</v>
          </cell>
          <cell r="K647" t="str">
            <v>№183Д/21/ДУЗ</v>
          </cell>
          <cell r="L647" t="str">
            <v>25 августа 2021г.</v>
          </cell>
          <cell r="M647">
            <v>1000000000</v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/>
          <cell r="S647"/>
          <cell r="T647"/>
          <cell r="U647"/>
          <cell r="V647"/>
          <cell r="W647" t="str">
            <v/>
          </cell>
          <cell r="X647" t="str">
            <v/>
          </cell>
        </row>
        <row r="648">
          <cell r="A648" t="str">
            <v>DZH3544</v>
          </cell>
          <cell r="B648" t="str">
            <v>DZH3544</v>
          </cell>
          <cell r="C648" t="str">
            <v>Джизак</v>
          </cell>
          <cell r="D648" t="str">
            <v>Lolazor</v>
          </cell>
          <cell r="E648" t="str">
            <v>Джизакская область, Зафарабадский район, КФЙ Лолазор</v>
          </cell>
          <cell r="F648" t="str">
            <v>«Lolazor (DZH3544)»</v>
          </cell>
          <cell r="G648" t="str">
            <v>Монтаж/демонтаж оборудования</v>
          </cell>
          <cell r="H648" t="str">
            <v>№9</v>
          </cell>
          <cell r="I648"/>
          <cell r="J648" t="str">
            <v>ООО «Communication»</v>
          </cell>
          <cell r="K648" t="str">
            <v>№183Д/21/ДУЗ</v>
          </cell>
          <cell r="L648" t="str">
            <v>25 августа 2021г.</v>
          </cell>
          <cell r="M648">
            <v>1000000000</v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/>
          <cell r="S648"/>
          <cell r="T648"/>
          <cell r="U648"/>
          <cell r="V648"/>
          <cell r="W648" t="str">
            <v/>
          </cell>
          <cell r="X648" t="str">
            <v/>
          </cell>
        </row>
        <row r="649">
          <cell r="A649" t="str">
            <v>DZH3545</v>
          </cell>
          <cell r="B649" t="str">
            <v>DZH3545</v>
          </cell>
          <cell r="C649" t="str">
            <v>Джизак</v>
          </cell>
          <cell r="D649" t="str">
            <v>Birlik</v>
          </cell>
          <cell r="E649" t="str">
            <v>Джизакская область, Зафарабадский район, КФЙ Бирлик</v>
          </cell>
          <cell r="F649" t="str">
            <v>«Birlik (DZH3545)»</v>
          </cell>
          <cell r="G649" t="str">
            <v>Монтаж/демонтаж оборудования</v>
          </cell>
          <cell r="H649" t="str">
            <v>№9</v>
          </cell>
          <cell r="I649"/>
          <cell r="J649" t="str">
            <v>ООО «Communication»</v>
          </cell>
          <cell r="K649" t="str">
            <v>№183Д/21/ДУЗ</v>
          </cell>
          <cell r="L649" t="str">
            <v>25 августа 2021г.</v>
          </cell>
          <cell r="M649">
            <v>1000000000</v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/>
          <cell r="S649"/>
          <cell r="T649"/>
          <cell r="U649"/>
          <cell r="V649"/>
          <cell r="W649" t="str">
            <v/>
          </cell>
          <cell r="X649" t="str">
            <v/>
          </cell>
        </row>
        <row r="650">
          <cell r="A650" t="str">
            <v>DZH3568</v>
          </cell>
          <cell r="B650" t="str">
            <v>DZH3568</v>
          </cell>
          <cell r="C650" t="str">
            <v>Джизак</v>
          </cell>
          <cell r="D650" t="str">
            <v>Gozgontepa</v>
          </cell>
          <cell r="E650" t="str">
            <v>Джизакская область, Ш. Рашидовский район, МФЙ Гозгонтепа</v>
          </cell>
          <cell r="F650" t="str">
            <v>«Gozgontepa (DZH3568)»</v>
          </cell>
          <cell r="G650" t="str">
            <v>Монтаж/демонтаж оборудования</v>
          </cell>
          <cell r="H650" t="str">
            <v>№9</v>
          </cell>
          <cell r="I650"/>
          <cell r="J650" t="str">
            <v>ООО «Communication»</v>
          </cell>
          <cell r="K650" t="str">
            <v>№183Д/21/ДУЗ</v>
          </cell>
          <cell r="L650" t="str">
            <v>25 августа 2021г.</v>
          </cell>
          <cell r="M650">
            <v>1000000000</v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/>
          <cell r="S650"/>
          <cell r="T650"/>
          <cell r="U650"/>
          <cell r="V650"/>
          <cell r="W650" t="str">
            <v/>
          </cell>
          <cell r="X650" t="str">
            <v/>
          </cell>
        </row>
        <row r="651">
          <cell r="A651" t="str">
            <v>DZH3571</v>
          </cell>
          <cell r="B651" t="str">
            <v>DZH3571</v>
          </cell>
          <cell r="C651" t="str">
            <v>Джизак</v>
          </cell>
          <cell r="D651" t="str">
            <v>Havastlik</v>
          </cell>
          <cell r="E651" t="str">
            <v>Джизакская область, Ш.Рашидовский район, МФЙ Хавастлик</v>
          </cell>
          <cell r="F651" t="str">
            <v>«Havastlik (DZH3571)»</v>
          </cell>
          <cell r="G651" t="str">
            <v>Монтаж/демонтаж оборудования</v>
          </cell>
          <cell r="H651" t="str">
            <v>№9</v>
          </cell>
          <cell r="I651"/>
          <cell r="J651" t="str">
            <v>ООО «Communication»</v>
          </cell>
          <cell r="K651" t="str">
            <v>№183Д/21/ДУЗ</v>
          </cell>
          <cell r="L651" t="str">
            <v>25 августа 2021г.</v>
          </cell>
          <cell r="M651">
            <v>1000000000</v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/>
          <cell r="S651"/>
          <cell r="T651"/>
          <cell r="U651"/>
          <cell r="V651"/>
          <cell r="W651" t="str">
            <v/>
          </cell>
          <cell r="X651" t="str">
            <v/>
          </cell>
        </row>
        <row r="652">
          <cell r="A652" t="str">
            <v>DZH3582</v>
          </cell>
          <cell r="B652" t="str">
            <v>DZH3582</v>
          </cell>
          <cell r="C652" t="str">
            <v>Джизак</v>
          </cell>
          <cell r="D652" t="str">
            <v>Humo</v>
          </cell>
          <cell r="E652" t="str">
            <v>Джизакская область, г. Джизак, МФЙ Хайробод</v>
          </cell>
          <cell r="F652" t="str">
            <v>«Humo (DZH3582)»</v>
          </cell>
          <cell r="G652" t="str">
            <v>Монтаж/демонтаж оборудования</v>
          </cell>
          <cell r="H652" t="str">
            <v>№9</v>
          </cell>
          <cell r="I652"/>
          <cell r="J652" t="str">
            <v>ООО «Communication»</v>
          </cell>
          <cell r="K652" t="str">
            <v>№183Д/21/ДУЗ</v>
          </cell>
          <cell r="L652" t="str">
            <v>25 августа 2021г.</v>
          </cell>
          <cell r="M652">
            <v>1000000000</v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/>
          <cell r="S652"/>
          <cell r="T652"/>
          <cell r="U652"/>
          <cell r="V652"/>
          <cell r="W652" t="str">
            <v/>
          </cell>
          <cell r="X652" t="str">
            <v/>
          </cell>
        </row>
        <row r="653">
          <cell r="A653" t="str">
            <v>DZH3586</v>
          </cell>
          <cell r="B653" t="str">
            <v>DZH3586</v>
          </cell>
          <cell r="C653" t="str">
            <v>Джизак</v>
          </cell>
          <cell r="D653" t="str">
            <v>Alpomish</v>
          </cell>
          <cell r="E653" t="str">
            <v>Джизакская область, г. Джизак, МФЙ Бзшёдкор</v>
          </cell>
          <cell r="F653" t="str">
            <v>«Alpomish (DZH3586)»</v>
          </cell>
          <cell r="G653" t="str">
            <v>Монтаж/демонтаж оборудования</v>
          </cell>
          <cell r="H653" t="str">
            <v>№9</v>
          </cell>
          <cell r="I653"/>
          <cell r="J653" t="str">
            <v>ООО «Communication»</v>
          </cell>
          <cell r="K653" t="str">
            <v>№183Д/21/ДУЗ</v>
          </cell>
          <cell r="L653" t="str">
            <v>25 августа 2021г.</v>
          </cell>
          <cell r="M653">
            <v>1000000000</v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/>
          <cell r="S653"/>
          <cell r="T653"/>
          <cell r="U653"/>
          <cell r="V653"/>
          <cell r="W653" t="str">
            <v/>
          </cell>
          <cell r="X653" t="str">
            <v/>
          </cell>
        </row>
        <row r="654">
          <cell r="A654" t="str">
            <v>KSH2855</v>
          </cell>
          <cell r="B654" t="str">
            <v>KSH2855</v>
          </cell>
          <cell r="C654" t="str">
            <v>Карши</v>
          </cell>
          <cell r="D654" t="str">
            <v>Aerodrom</v>
          </cell>
          <cell r="E654" t="str">
            <v>Кашкадарьинская область, р.Дехканабад, Айридевол МФЙ, кишлак Карри</v>
          </cell>
          <cell r="F654" t="str">
            <v>«Aerodrom (KSH2855)»</v>
          </cell>
          <cell r="G654" t="str">
            <v>Монтаж/демонтаж оборудования</v>
          </cell>
          <cell r="H654" t="str">
            <v>№10</v>
          </cell>
          <cell r="I654"/>
          <cell r="J654" t="str">
            <v>ООО «Communication»</v>
          </cell>
          <cell r="K654" t="str">
            <v>№20Д/21/ДУЗ</v>
          </cell>
          <cell r="L654" t="str">
            <v>22 января 2021г.</v>
          </cell>
          <cell r="M654">
            <v>1000000000</v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/>
          <cell r="S654"/>
          <cell r="T654"/>
          <cell r="U654"/>
          <cell r="V654"/>
          <cell r="W654" t="str">
            <v/>
          </cell>
          <cell r="X654" t="str">
            <v/>
          </cell>
        </row>
        <row r="655">
          <cell r="A655" t="str">
            <v>KSH2862</v>
          </cell>
          <cell r="B655" t="str">
            <v>KSH2862</v>
          </cell>
          <cell r="C655" t="str">
            <v>Карши</v>
          </cell>
          <cell r="D655" t="str">
            <v>Fazli</v>
          </cell>
          <cell r="E655" t="str">
            <v>Кашкадарьинская область, р.Касбийский, кишлак Фазли</v>
          </cell>
          <cell r="F655" t="str">
            <v>«Fazli (KSH2862)»</v>
          </cell>
          <cell r="G655" t="str">
            <v>Монтаж/демонтаж оборудования</v>
          </cell>
          <cell r="H655" t="str">
            <v>№10</v>
          </cell>
          <cell r="I655"/>
          <cell r="J655" t="str">
            <v>ООО «Communication»</v>
          </cell>
          <cell r="K655" t="str">
            <v>№20Д/21/ДУЗ</v>
          </cell>
          <cell r="L655" t="str">
            <v>22 января 2021г.</v>
          </cell>
          <cell r="M655">
            <v>1000000000</v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/>
          <cell r="S655"/>
          <cell r="T655"/>
          <cell r="U655"/>
          <cell r="V655"/>
          <cell r="W655" t="str">
            <v/>
          </cell>
          <cell r="X655" t="str">
            <v/>
          </cell>
        </row>
        <row r="656">
          <cell r="A656" t="str">
            <v>KSH2850</v>
          </cell>
          <cell r="B656" t="str">
            <v>KSH2850</v>
          </cell>
          <cell r="C656" t="str">
            <v>Карши</v>
          </cell>
          <cell r="D656" t="str">
            <v>Yorgunchi</v>
          </cell>
          <cell r="E656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F656" t="str">
            <v>«Yorgunchi (KSH2850)»</v>
          </cell>
          <cell r="G656" t="str">
            <v>Монтаж/демонтаж оборудования</v>
          </cell>
          <cell r="H656" t="str">
            <v>№10</v>
          </cell>
          <cell r="I656"/>
          <cell r="J656" t="str">
            <v>ООО «Communication»</v>
          </cell>
          <cell r="K656" t="str">
            <v>№20Д/21/ДУЗ</v>
          </cell>
          <cell r="L656" t="str">
            <v>22 января 2021г.</v>
          </cell>
          <cell r="M656">
            <v>1000000000</v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/>
          <cell r="S656"/>
          <cell r="T656"/>
          <cell r="U656"/>
          <cell r="V656"/>
          <cell r="W656" t="str">
            <v/>
          </cell>
          <cell r="X656" t="str">
            <v/>
          </cell>
        </row>
        <row r="657">
          <cell r="A657" t="str">
            <v>KSH2860</v>
          </cell>
          <cell r="B657" t="str">
            <v>KSH2860</v>
          </cell>
          <cell r="C657" t="str">
            <v>Карши</v>
          </cell>
          <cell r="D657" t="str">
            <v>Bibi-karasach</v>
          </cell>
          <cell r="E657" t="str">
            <v>Кашкадарьинская область, Дехканабадский район, МФЙ Бибикарасач</v>
          </cell>
          <cell r="F657" t="str">
            <v>«Bibi-karasach (KSH2860)»</v>
          </cell>
          <cell r="G657" t="str">
            <v>Монтаж/демонтаж оборудования</v>
          </cell>
          <cell r="H657" t="str">
            <v>№10</v>
          </cell>
          <cell r="I657"/>
          <cell r="J657" t="str">
            <v>ООО «Communication»</v>
          </cell>
          <cell r="K657" t="str">
            <v>№20Д/21/ДУЗ</v>
          </cell>
          <cell r="L657" t="str">
            <v>22 января 2021г.</v>
          </cell>
          <cell r="M657">
            <v>1000000000</v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/>
          <cell r="S657"/>
          <cell r="T657"/>
          <cell r="U657"/>
          <cell r="V657"/>
          <cell r="W657" t="str">
            <v/>
          </cell>
          <cell r="X657" t="str">
            <v/>
          </cell>
        </row>
        <row r="658">
          <cell r="A658" t="str">
            <v>KSH2870</v>
          </cell>
          <cell r="B658" t="str">
            <v>KSH2870</v>
          </cell>
          <cell r="C658" t="str">
            <v>Карши</v>
          </cell>
          <cell r="D658" t="str">
            <v>Mubarek zapravka</v>
          </cell>
          <cell r="E658" t="str">
            <v>Кашкадарьинская область, р. Мубарек, 131км трассы А-380 (Гузар-Бухара-Нукус- Бейнау)</v>
          </cell>
          <cell r="F658" t="str">
            <v>«Mubarek zapravka (KSH2870)»</v>
          </cell>
          <cell r="G658" t="str">
            <v>Монтаж/демонтаж оборудования</v>
          </cell>
          <cell r="H658" t="str">
            <v>№10</v>
          </cell>
          <cell r="I658"/>
          <cell r="J658" t="str">
            <v>ООО «Communication»</v>
          </cell>
          <cell r="K658" t="str">
            <v>№20Д/21/ДУЗ</v>
          </cell>
          <cell r="L658" t="str">
            <v>22 января 2021г.</v>
          </cell>
          <cell r="M658">
            <v>1000000000</v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/>
          <cell r="S658"/>
          <cell r="T658"/>
          <cell r="U658"/>
          <cell r="V658"/>
          <cell r="W658" t="str">
            <v/>
          </cell>
          <cell r="X658" t="str">
            <v/>
          </cell>
        </row>
        <row r="659">
          <cell r="A659" t="str">
            <v>KSH2876</v>
          </cell>
          <cell r="B659" t="str">
            <v>KSH2876</v>
          </cell>
          <cell r="C659" t="str">
            <v>Карши</v>
          </cell>
          <cell r="D659" t="str">
            <v>Gulshanbog</v>
          </cell>
          <cell r="E659" t="str">
            <v>Кашкадарьинская область, Миришкорский район, кишлак Гулшанбог</v>
          </cell>
          <cell r="F659" t="str">
            <v>«Gulshanbog (KSH2876)»</v>
          </cell>
          <cell r="G659" t="str">
            <v>Монтаж/демонтаж оборудования</v>
          </cell>
          <cell r="H659" t="str">
            <v>№10</v>
          </cell>
          <cell r="I659"/>
          <cell r="J659" t="str">
            <v>ООО «Communication»</v>
          </cell>
          <cell r="K659" t="str">
            <v>№20Д/21/ДУЗ</v>
          </cell>
          <cell r="L659" t="str">
            <v>22 января 2021г.</v>
          </cell>
          <cell r="M659">
            <v>1000000000</v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/>
          <cell r="S659"/>
          <cell r="T659"/>
          <cell r="U659"/>
          <cell r="V659"/>
          <cell r="W659" t="str">
            <v/>
          </cell>
          <cell r="X659" t="str">
            <v/>
          </cell>
        </row>
        <row r="660">
          <cell r="A660" t="str">
            <v>KSH2873</v>
          </cell>
          <cell r="B660" t="str">
            <v>KSH2873</v>
          </cell>
          <cell r="C660" t="str">
            <v>Карши</v>
          </cell>
          <cell r="D660" t="str">
            <v>Poligon Muborek</v>
          </cell>
          <cell r="E660" t="str">
            <v>Кашкадарьинская область, Мубарекский район</v>
          </cell>
          <cell r="F660" t="str">
            <v>«Poligon Muborek (KSH2873)»</v>
          </cell>
          <cell r="G660" t="str">
            <v>Монтаж/демонтаж оборудования</v>
          </cell>
          <cell r="H660" t="str">
            <v>№10</v>
          </cell>
          <cell r="I660"/>
          <cell r="J660" t="str">
            <v>ООО «Communication»</v>
          </cell>
          <cell r="K660" t="str">
            <v>№20Д/21/ДУЗ</v>
          </cell>
          <cell r="L660" t="str">
            <v>22 января 2021г.</v>
          </cell>
          <cell r="M660">
            <v>1000000000</v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/>
          <cell r="S660"/>
          <cell r="T660"/>
          <cell r="U660"/>
          <cell r="V660"/>
          <cell r="W660" t="str">
            <v/>
          </cell>
          <cell r="X660" t="str">
            <v/>
          </cell>
        </row>
        <row r="661">
          <cell r="A661" t="str">
            <v>KSH2874</v>
          </cell>
          <cell r="B661" t="str">
            <v>KSH2874</v>
          </cell>
          <cell r="C661" t="str">
            <v>Карши</v>
          </cell>
          <cell r="D661" t="str">
            <v>Poligon Nurisfan</v>
          </cell>
          <cell r="E661" t="str">
            <v>Кашкадарьинская область, Нишанский район , усадьба Нуристан</v>
          </cell>
          <cell r="F661" t="str">
            <v>«Poligon Nurisfan (KSH2874)»</v>
          </cell>
          <cell r="G661" t="str">
            <v>Монтаж/демонтаж оборудования</v>
          </cell>
          <cell r="H661" t="str">
            <v>№10</v>
          </cell>
          <cell r="I661"/>
          <cell r="J661" t="str">
            <v>ООО «Communication»</v>
          </cell>
          <cell r="K661" t="str">
            <v>№20Д/21/ДУЗ</v>
          </cell>
          <cell r="L661" t="str">
            <v>22 января 2021г.</v>
          </cell>
          <cell r="M661">
            <v>1000000000</v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/>
          <cell r="S661"/>
          <cell r="T661"/>
          <cell r="U661"/>
          <cell r="V661"/>
          <cell r="W661" t="str">
            <v/>
          </cell>
          <cell r="X661" t="str">
            <v/>
          </cell>
        </row>
        <row r="662">
          <cell r="A662" t="str">
            <v>KSH2875</v>
          </cell>
          <cell r="B662" t="str">
            <v>KSH2875</v>
          </cell>
          <cell r="C662" t="str">
            <v>Карши</v>
          </cell>
          <cell r="D662" t="str">
            <v>Poligon Pachkamar</v>
          </cell>
          <cell r="E662" t="str">
            <v>Кашкадарьинская область, Гузарский район,усадьба Пачкамар, махалля Оби-Хает</v>
          </cell>
          <cell r="F662" t="str">
            <v>«Poligon Pachkamar (KSH2875)»</v>
          </cell>
          <cell r="G662" t="str">
            <v>Монтаж/демонтаж оборудования</v>
          </cell>
          <cell r="H662" t="str">
            <v>№10</v>
          </cell>
          <cell r="I662"/>
          <cell r="J662" t="str">
            <v>ООО «Communication»</v>
          </cell>
          <cell r="K662" t="str">
            <v>№20Д/21/ДУЗ</v>
          </cell>
          <cell r="L662" t="str">
            <v>22 января 2021г.</v>
          </cell>
          <cell r="M662">
            <v>1000000000</v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/>
          <cell r="S662"/>
          <cell r="T662"/>
          <cell r="U662"/>
          <cell r="V662"/>
          <cell r="W662" t="str">
            <v/>
          </cell>
          <cell r="X662" t="str">
            <v/>
          </cell>
        </row>
        <row r="663">
          <cell r="A663" t="str">
            <v>KSH2846</v>
          </cell>
          <cell r="B663" t="str">
            <v>KSH2846</v>
          </cell>
          <cell r="C663" t="str">
            <v>Карши</v>
          </cell>
          <cell r="D663" t="str">
            <v>Dustlik</v>
          </cell>
          <cell r="E663" t="str">
            <v>Кашкадарьинская область, р.Нишан, Ойдин МФЙ, с.Дустлик ( ГУП Дом культуры)</v>
          </cell>
          <cell r="F663" t="str">
            <v>«Dustlik (KSH2846)»</v>
          </cell>
          <cell r="G663" t="str">
            <v>Монтаж/демонтаж оборудования</v>
          </cell>
          <cell r="H663" t="str">
            <v>№10</v>
          </cell>
          <cell r="I663"/>
          <cell r="J663" t="str">
            <v>ООО «Communication»</v>
          </cell>
          <cell r="K663" t="str">
            <v>№20Д/21/ДУЗ</v>
          </cell>
          <cell r="L663" t="str">
            <v>22 января 2021г.</v>
          </cell>
          <cell r="M663">
            <v>1000000000</v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/>
          <cell r="S663"/>
          <cell r="T663"/>
          <cell r="U663"/>
          <cell r="V663"/>
          <cell r="W663" t="str">
            <v/>
          </cell>
          <cell r="X663" t="str">
            <v/>
          </cell>
        </row>
        <row r="664">
          <cell r="A664" t="str">
            <v>KSH2849</v>
          </cell>
          <cell r="B664" t="str">
            <v>KSH2849</v>
          </cell>
          <cell r="C664" t="str">
            <v>Карши</v>
          </cell>
          <cell r="D664" t="str">
            <v>Navruz</v>
          </cell>
          <cell r="E664" t="str">
            <v>Кашкадарьинская область, р. Нишан, Навруз МФЙ, кишлак Навруз</v>
          </cell>
          <cell r="F664" t="str">
            <v>«Navruz (KSH2849)»</v>
          </cell>
          <cell r="G664" t="str">
            <v>Монтаж/демонтаж оборудования</v>
          </cell>
          <cell r="H664" t="str">
            <v>№10</v>
          </cell>
          <cell r="I664"/>
          <cell r="J664" t="str">
            <v>ООО «Communication»</v>
          </cell>
          <cell r="K664" t="str">
            <v>№20Д/21/ДУЗ</v>
          </cell>
          <cell r="L664" t="str">
            <v>22 января 2021г.</v>
          </cell>
          <cell r="M664">
            <v>1000000000</v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/>
          <cell r="S664"/>
          <cell r="T664"/>
          <cell r="U664"/>
          <cell r="V664"/>
          <cell r="W664" t="str">
            <v/>
          </cell>
          <cell r="X664" t="str">
            <v/>
          </cell>
        </row>
        <row r="665">
          <cell r="A665" t="str">
            <v>KSH2851</v>
          </cell>
          <cell r="B665" t="str">
            <v>KSH2851</v>
          </cell>
          <cell r="C665" t="str">
            <v>Карши</v>
          </cell>
          <cell r="D665" t="str">
            <v>Karatepa</v>
          </cell>
          <cell r="E665" t="str">
            <v>Кашкадарьинская область, р.Касбийский, Коратепа МФЙ, ФХ Dunyo zalvori, школа №27</v>
          </cell>
          <cell r="F665" t="str">
            <v>«Karatepa (KSH2851)»</v>
          </cell>
          <cell r="G665" t="str">
            <v>Монтаж/демонтаж оборудования</v>
          </cell>
          <cell r="H665" t="str">
            <v>№10</v>
          </cell>
          <cell r="I665"/>
          <cell r="J665" t="str">
            <v>ООО «Communication»</v>
          </cell>
          <cell r="K665" t="str">
            <v>№20Д/21/ДУЗ</v>
          </cell>
          <cell r="L665" t="str">
            <v>22 января 2021г.</v>
          </cell>
          <cell r="M665">
            <v>1000000000</v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/>
          <cell r="S665"/>
          <cell r="T665"/>
          <cell r="U665"/>
          <cell r="V665"/>
          <cell r="W665" t="str">
            <v/>
          </cell>
          <cell r="X665" t="str">
            <v/>
          </cell>
        </row>
        <row r="666">
          <cell r="A666" t="str">
            <v>KSH2853</v>
          </cell>
          <cell r="B666" t="str">
            <v>KSH2853</v>
          </cell>
          <cell r="C666" t="str">
            <v>Карши</v>
          </cell>
          <cell r="D666" t="str">
            <v>Komilon</v>
          </cell>
          <cell r="E666" t="str">
            <v>Кашкадарьинская область, р.Касбийский, Комилон МФЙ, кишлак Комилон</v>
          </cell>
          <cell r="F666" t="str">
            <v>«Komilon (KSH2853)»</v>
          </cell>
          <cell r="G666" t="str">
            <v>Монтаж/демонтаж оборудования</v>
          </cell>
          <cell r="H666" t="str">
            <v>№10</v>
          </cell>
          <cell r="I666"/>
          <cell r="J666" t="str">
            <v>ООО «Communication»</v>
          </cell>
          <cell r="K666" t="str">
            <v>№20Д/21/ДУЗ</v>
          </cell>
          <cell r="L666" t="str">
            <v>22 января 2021г.</v>
          </cell>
          <cell r="M666">
            <v>1000000000</v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/>
          <cell r="S666"/>
          <cell r="T666"/>
          <cell r="U666"/>
          <cell r="V666"/>
          <cell r="W666" t="str">
            <v/>
          </cell>
          <cell r="X666" t="str">
            <v/>
          </cell>
        </row>
        <row r="667">
          <cell r="A667" t="str">
            <v>BHR1931</v>
          </cell>
          <cell r="B667" t="str">
            <v>BHR1931</v>
          </cell>
          <cell r="C667" t="str">
            <v>Бухара</v>
          </cell>
          <cell r="D667" t="str">
            <v>Mallai-mirishkor</v>
          </cell>
          <cell r="E667" t="str">
            <v>Бухарская область, Пешкунский район, кишлак Махаллаий-миришкор (м. Бухара), 36-контур, МФЙ Махаллаий-миришкор</v>
          </cell>
          <cell r="F667" t="str">
            <v>«Mallai-mirishkor (BHR1931)»</v>
          </cell>
          <cell r="G667" t="str">
            <v>Монтаж/демонтаж оборудования</v>
          </cell>
          <cell r="H667" t="str">
            <v>№12</v>
          </cell>
          <cell r="I667"/>
          <cell r="J667" t="str">
            <v>ООО «Communication»</v>
          </cell>
          <cell r="K667" t="str">
            <v>№104Д/21/ДУЗ</v>
          </cell>
          <cell r="L667" t="str">
            <v>07 мая 2021г.</v>
          </cell>
          <cell r="M667">
            <v>1000000000</v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/>
          <cell r="S667"/>
          <cell r="T667"/>
          <cell r="U667"/>
          <cell r="V667"/>
          <cell r="W667" t="str">
            <v/>
          </cell>
          <cell r="X667" t="str">
            <v/>
          </cell>
        </row>
        <row r="668">
          <cell r="A668" t="str">
            <v>BHR1940</v>
          </cell>
          <cell r="B668" t="str">
            <v>BHR1940</v>
          </cell>
          <cell r="C668" t="str">
            <v>Бухара</v>
          </cell>
          <cell r="D668" t="str">
            <v>Qoraqalpoq</v>
          </cell>
          <cell r="E668" t="str">
            <v>Бухарская область, Пешкунский район, к/к Махаллагижа (м. Янгиобод) 614-контур, МФЙ Коракалпок</v>
          </cell>
          <cell r="F668" t="str">
            <v>«Qoraqalpoq (BHR1940)»</v>
          </cell>
          <cell r="G668" t="str">
            <v>Монтаж/демонтаж оборудования</v>
          </cell>
          <cell r="H668" t="str">
            <v>№12</v>
          </cell>
          <cell r="I668"/>
          <cell r="J668" t="str">
            <v>ООО «Communication»</v>
          </cell>
          <cell r="K668" t="str">
            <v>№104Д/21/ДУЗ</v>
          </cell>
          <cell r="L668" t="str">
            <v>07 мая 2021г.</v>
          </cell>
          <cell r="M668">
            <v>1000000000</v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/>
          <cell r="S668"/>
          <cell r="T668"/>
          <cell r="U668"/>
          <cell r="V668"/>
          <cell r="W668" t="str">
            <v/>
          </cell>
          <cell r="X668" t="str">
            <v/>
          </cell>
        </row>
        <row r="669">
          <cell r="A669" t="str">
            <v>BHR1910</v>
          </cell>
          <cell r="B669" t="str">
            <v>BHR1910</v>
          </cell>
          <cell r="C669" t="str">
            <v>Бухара</v>
          </cell>
          <cell r="D669" t="str">
            <v>Hatcha</v>
          </cell>
          <cell r="E669" t="str">
            <v>Бухарская область, Гиждуванский район, к-к Хатча, МФЙ Говшин</v>
          </cell>
          <cell r="F669" t="str">
            <v>«Hatcha (BHR1910)»</v>
          </cell>
          <cell r="G669" t="str">
            <v>Монтаж/демонтаж оборудования</v>
          </cell>
          <cell r="H669" t="str">
            <v>№12</v>
          </cell>
          <cell r="I669"/>
          <cell r="J669" t="str">
            <v>ООО «Communication»</v>
          </cell>
          <cell r="K669" t="str">
            <v>№104Д/21/ДУЗ</v>
          </cell>
          <cell r="L669" t="str">
            <v>07 мая 2021г.</v>
          </cell>
          <cell r="M669">
            <v>1000000000</v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/>
          <cell r="S669"/>
          <cell r="T669"/>
          <cell r="U669"/>
          <cell r="V669"/>
          <cell r="W669" t="str">
            <v/>
          </cell>
          <cell r="X669" t="str">
            <v/>
          </cell>
        </row>
        <row r="670">
          <cell r="A670" t="str">
            <v>BHR1941</v>
          </cell>
          <cell r="B670" t="str">
            <v>BHR1941</v>
          </cell>
          <cell r="C670" t="str">
            <v>Бухара</v>
          </cell>
          <cell r="D670" t="str">
            <v>Kallon</v>
          </cell>
          <cell r="E670" t="str">
            <v>Бухарская область, Шафирканский район, к-к Калон, МФЙ Калон</v>
          </cell>
          <cell r="F670" t="str">
            <v>«Kallon (BHR1941)»</v>
          </cell>
          <cell r="G670" t="str">
            <v>Монтаж/демонтаж оборудования</v>
          </cell>
          <cell r="H670" t="str">
            <v>№12</v>
          </cell>
          <cell r="I670"/>
          <cell r="J670" t="str">
            <v>ООО «Communication»</v>
          </cell>
          <cell r="K670" t="str">
            <v>№104Д/21/ДУЗ</v>
          </cell>
          <cell r="L670" t="str">
            <v>07 мая 2021г.</v>
          </cell>
          <cell r="M670">
            <v>1000000000</v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/>
          <cell r="S670"/>
          <cell r="T670"/>
          <cell r="U670"/>
          <cell r="V670"/>
          <cell r="W670" t="str">
            <v/>
          </cell>
          <cell r="X670" t="str">
            <v/>
          </cell>
        </row>
        <row r="671">
          <cell r="A671" t="str">
            <v>TSH4528</v>
          </cell>
          <cell r="B671" t="str">
            <v>TSH4528</v>
          </cell>
          <cell r="C671" t="str">
            <v>Ташкент</v>
          </cell>
          <cell r="D671" t="str">
            <v>Keles Suvokova</v>
          </cell>
          <cell r="E671" t="str">
            <v>Ташкентская область, Ташкентский район, Келес Сувокова</v>
          </cell>
          <cell r="F671" t="str">
            <v>«Keles Suvokova (TSH4528)»</v>
          </cell>
          <cell r="G671" t="str">
            <v>Монтаж оборудования</v>
          </cell>
          <cell r="H671" t="str">
            <v>№4</v>
          </cell>
          <cell r="I671"/>
          <cell r="J671" t="str">
            <v>ООО «NJ Group»</v>
          </cell>
          <cell r="K671" t="str">
            <v>№250Д/21/ДУЗ</v>
          </cell>
          <cell r="L671" t="str">
            <v>30 ноября 2021г.</v>
          </cell>
          <cell r="M671">
            <v>2800000000</v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/>
          <cell r="S671"/>
          <cell r="T671"/>
          <cell r="U671"/>
          <cell r="V671"/>
          <cell r="W671" t="str">
            <v/>
          </cell>
          <cell r="X671" t="str">
            <v/>
          </cell>
        </row>
        <row r="672">
          <cell r="A672" t="str">
            <v>TSH4537</v>
          </cell>
          <cell r="B672" t="str">
            <v>TSH4537</v>
          </cell>
          <cell r="C672" t="str">
            <v>Ташкент</v>
          </cell>
          <cell r="D672" t="str">
            <v>Ukuv avtomatika</v>
          </cell>
          <cell r="E672" t="str">
            <v>г. Ташкент, Мирзо-Улугбекский район, ул. Навнихол, 3-проезд, д.7</v>
          </cell>
          <cell r="F672" t="str">
            <v>«Ukuv avtomatika (TSH4537)»</v>
          </cell>
          <cell r="G672" t="str">
            <v>Монтаж оборудования</v>
          </cell>
          <cell r="H672" t="str">
            <v>№4</v>
          </cell>
          <cell r="I672"/>
          <cell r="J672" t="str">
            <v>ООО «NJ Group»</v>
          </cell>
          <cell r="K672" t="str">
            <v>№250Д/21/ДУЗ</v>
          </cell>
          <cell r="L672" t="str">
            <v>30 ноября 2021г.</v>
          </cell>
          <cell r="M672">
            <v>2800000000</v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/>
          <cell r="S672"/>
          <cell r="T672"/>
          <cell r="U672"/>
          <cell r="V672"/>
          <cell r="W672" t="str">
            <v/>
          </cell>
          <cell r="X672" t="str">
            <v/>
          </cell>
        </row>
        <row r="673">
          <cell r="A673" t="str">
            <v>TSH4542</v>
          </cell>
          <cell r="B673" t="str">
            <v>TSH4542</v>
          </cell>
          <cell r="C673" t="str">
            <v>Ташкент</v>
          </cell>
          <cell r="D673" t="str">
            <v>Yunusabad-11</v>
          </cell>
          <cell r="E673" t="str">
            <v>г.Ташкент, Юнусабадский р-н, ул.Чимкент Тракти (Амира Темура), 11-квартал, территория ООО PPI-AAYU</v>
          </cell>
          <cell r="F673" t="str">
            <v>«Yunusabad-11 (TSH4542)»</v>
          </cell>
          <cell r="G673" t="str">
            <v>Монтаж оборудования</v>
          </cell>
          <cell r="H673" t="str">
            <v>№4</v>
          </cell>
          <cell r="I673"/>
          <cell r="J673" t="str">
            <v>ООО «NJ Group»</v>
          </cell>
          <cell r="K673" t="str">
            <v>№250Д/21/ДУЗ</v>
          </cell>
          <cell r="L673" t="str">
            <v>30 ноября 2021г.</v>
          </cell>
          <cell r="M673">
            <v>2800000000</v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/>
          <cell r="S673"/>
          <cell r="T673"/>
          <cell r="U673"/>
          <cell r="V673"/>
          <cell r="W673" t="str">
            <v/>
          </cell>
          <cell r="X673" t="str">
            <v/>
          </cell>
        </row>
        <row r="674">
          <cell r="A674" t="str">
            <v>TSH4592</v>
          </cell>
          <cell r="B674" t="str">
            <v>TSH4592</v>
          </cell>
          <cell r="C674" t="str">
            <v>Ташкент</v>
          </cell>
          <cell r="D674" t="str">
            <v>Crafers</v>
          </cell>
          <cell r="E674" t="str">
            <v>г. Ташкент, Мирзо-Улугбекский р-н, ул. Катта Дархон, д.9</v>
          </cell>
          <cell r="F674" t="str">
            <v>«Crafers (TSH4592)»</v>
          </cell>
          <cell r="G674" t="str">
            <v>Монтаж оборудования</v>
          </cell>
          <cell r="H674" t="str">
            <v>№4</v>
          </cell>
          <cell r="I674"/>
          <cell r="J674" t="str">
            <v>ООО «NJ Group»</v>
          </cell>
          <cell r="K674" t="str">
            <v>№250Д/21/ДУЗ</v>
          </cell>
          <cell r="L674" t="str">
            <v>30 ноября 2021г.</v>
          </cell>
          <cell r="M674">
            <v>2800000000</v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/>
          <cell r="S674"/>
          <cell r="T674"/>
          <cell r="U674"/>
          <cell r="V674"/>
          <cell r="W674" t="str">
            <v/>
          </cell>
          <cell r="X674" t="str">
            <v/>
          </cell>
        </row>
        <row r="675">
          <cell r="A675" t="str">
            <v>SHA2427</v>
          </cell>
          <cell r="B675" t="str">
            <v>CS1658</v>
          </cell>
          <cell r="C675" t="str">
            <v>Шахрисабз</v>
          </cell>
          <cell r="D675" t="str">
            <v>Aktunli</v>
          </cell>
          <cell r="E675" t="str">
            <v>Чиракчинский  р-н  к-к Актунли  здание  СВП</v>
          </cell>
          <cell r="F675" t="str">
            <v>«Aktunli (CS1658)»</v>
          </cell>
          <cell r="G675" t="str">
            <v>Монтаж/демонтаж оборудования</v>
          </cell>
          <cell r="H675" t="str">
            <v>№8</v>
          </cell>
          <cell r="I675"/>
          <cell r="J675" t="str">
            <v>ООО «Communication»</v>
          </cell>
          <cell r="K675" t="str">
            <v>№106Д/21/ДУЗ</v>
          </cell>
          <cell r="L675" t="str">
            <v>07 мая 2021г.</v>
          </cell>
          <cell r="M675">
            <v>1000000000</v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/>
          <cell r="S675"/>
          <cell r="T675"/>
          <cell r="U675"/>
          <cell r="V675"/>
          <cell r="W675" t="str">
            <v/>
          </cell>
          <cell r="X675" t="str">
            <v/>
          </cell>
        </row>
        <row r="676">
          <cell r="A676" t="str">
            <v>SHA2424</v>
          </cell>
          <cell r="B676" t="str">
            <v>CS1654</v>
          </cell>
          <cell r="C676" t="str">
            <v>Шахрисабз</v>
          </cell>
          <cell r="D676" t="str">
            <v>Palandara</v>
          </cell>
          <cell r="E676" t="str">
            <v>Китабский р-н    к-к Ваткана тер-я КФЙ Паландара</v>
          </cell>
          <cell r="F676" t="str">
            <v>«Palandara (CS1654)»</v>
          </cell>
          <cell r="G676" t="str">
            <v>Монтаж/демонтаж оборудования</v>
          </cell>
          <cell r="H676" t="str">
            <v>№8</v>
          </cell>
          <cell r="I676"/>
          <cell r="J676" t="str">
            <v>ООО «Communication»</v>
          </cell>
          <cell r="K676" t="str">
            <v>№106Д/21/ДУЗ</v>
          </cell>
          <cell r="L676" t="str">
            <v>07 мая 2021г.</v>
          </cell>
          <cell r="M676">
            <v>1000000000</v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/>
          <cell r="S676"/>
          <cell r="T676"/>
          <cell r="U676"/>
          <cell r="V676"/>
          <cell r="W676" t="str">
            <v/>
          </cell>
          <cell r="X676" t="str">
            <v/>
          </cell>
        </row>
        <row r="677">
          <cell r="A677" t="str">
            <v>SHA2400</v>
          </cell>
          <cell r="B677" t="str">
            <v>CS1690</v>
          </cell>
          <cell r="C677" t="str">
            <v>Шахрисабз</v>
          </cell>
          <cell r="D677" t="str">
            <v>Agrofirma</v>
          </cell>
          <cell r="E677" t="str">
            <v>г. Китаб, ул. А.Темур, 47</v>
          </cell>
          <cell r="F677" t="str">
            <v>«Agrofirma (CS1690)»</v>
          </cell>
          <cell r="G677" t="str">
            <v>Монтаж/демонтаж оборудования</v>
          </cell>
          <cell r="H677" t="str">
            <v>№8</v>
          </cell>
          <cell r="I677"/>
          <cell r="J677" t="str">
            <v>ООО «Communication»</v>
          </cell>
          <cell r="K677" t="str">
            <v>№106Д/21/ДУЗ</v>
          </cell>
          <cell r="L677" t="str">
            <v>07 мая 2021г.</v>
          </cell>
          <cell r="M677">
            <v>1000000000</v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/>
          <cell r="S677"/>
          <cell r="T677"/>
          <cell r="U677"/>
          <cell r="V677"/>
          <cell r="W677" t="str">
            <v/>
          </cell>
          <cell r="X677" t="str">
            <v/>
          </cell>
        </row>
        <row r="678">
          <cell r="A678" t="str">
            <v>SHA2412</v>
          </cell>
          <cell r="B678" t="str">
            <v>CS3532</v>
          </cell>
          <cell r="C678" t="str">
            <v>Шахрисабз</v>
          </cell>
          <cell r="D678" t="str">
            <v>Samog</v>
          </cell>
          <cell r="E678" t="str">
            <v>Яккабагский р-н, п. Самог</v>
          </cell>
          <cell r="F678" t="str">
            <v>«Samog (CS3532)»</v>
          </cell>
          <cell r="G678" t="str">
            <v>Монтаж/демонтаж оборудования</v>
          </cell>
          <cell r="H678" t="str">
            <v>№8</v>
          </cell>
          <cell r="I678"/>
          <cell r="J678" t="str">
            <v>ООО «Communication»</v>
          </cell>
          <cell r="K678" t="str">
            <v>№106Д/21/ДУЗ</v>
          </cell>
          <cell r="L678" t="str">
            <v>07 мая 2021г.</v>
          </cell>
          <cell r="M678">
            <v>1000000000</v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/>
          <cell r="S678"/>
          <cell r="T678"/>
          <cell r="U678"/>
          <cell r="V678"/>
          <cell r="W678" t="str">
            <v/>
          </cell>
          <cell r="X678" t="str">
            <v/>
          </cell>
        </row>
        <row r="679">
          <cell r="A679" t="str">
            <v>SHA2461</v>
          </cell>
          <cell r="B679" t="str">
            <v>CS2654</v>
          </cell>
          <cell r="C679" t="str">
            <v>Шахрисабз</v>
          </cell>
          <cell r="D679" t="str">
            <v>Eski Yakkabag</v>
          </cell>
          <cell r="E679" t="str">
            <v>Яккабагский р-н, Электр товарлари ва тамирлаш корхонаси Яккабаг</v>
          </cell>
          <cell r="F679" t="str">
            <v>«Eski Yakkabag (CS2654)»</v>
          </cell>
          <cell r="G679" t="str">
            <v>Монтаж/демонтаж оборудования</v>
          </cell>
          <cell r="H679" t="str">
            <v>№8</v>
          </cell>
          <cell r="I679"/>
          <cell r="J679" t="str">
            <v>ООО «Communication»</v>
          </cell>
          <cell r="K679" t="str">
            <v>№106Д/21/ДУЗ</v>
          </cell>
          <cell r="L679" t="str">
            <v>07 мая 2021г.</v>
          </cell>
          <cell r="M679">
            <v>1000000000</v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/>
          <cell r="S679"/>
          <cell r="T679"/>
          <cell r="U679"/>
          <cell r="V679"/>
          <cell r="W679" t="str">
            <v/>
          </cell>
          <cell r="X679" t="str">
            <v/>
          </cell>
        </row>
        <row r="680">
          <cell r="A680" t="str">
            <v>SHA2522</v>
          </cell>
          <cell r="B680" t="str">
            <v>SHA2522</v>
          </cell>
          <cell r="C680" t="str">
            <v>Шахрисабз</v>
          </cell>
          <cell r="D680" t="str">
            <v>Cementniy zavod</v>
          </cell>
          <cell r="E680" t="str">
            <v>Кашкадаринская область, Китабский район, МФЙ Шуробсой, к-к. Бошчил</v>
          </cell>
          <cell r="F680" t="str">
            <v>«Cementniy zavod (SHA2522)»</v>
          </cell>
          <cell r="G680" t="str">
            <v>Монтаж/демонтаж оборудования</v>
          </cell>
          <cell r="H680" t="str">
            <v>№8</v>
          </cell>
          <cell r="I680"/>
          <cell r="J680" t="str">
            <v>ООО «Communication»</v>
          </cell>
          <cell r="K680" t="str">
            <v>№106Д/21/ДУЗ</v>
          </cell>
          <cell r="L680" t="str">
            <v>07 мая 2021г.</v>
          </cell>
          <cell r="M680">
            <v>1000000000</v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/>
          <cell r="S680"/>
          <cell r="T680"/>
          <cell r="U680"/>
          <cell r="V680"/>
          <cell r="W680" t="str">
            <v/>
          </cell>
          <cell r="X680" t="str">
            <v/>
          </cell>
        </row>
        <row r="681">
          <cell r="A681" t="str">
            <v>CHR4903</v>
          </cell>
          <cell r="B681" t="str">
            <v>CS4903</v>
          </cell>
          <cell r="C681" t="str">
            <v>Чирчик</v>
          </cell>
          <cell r="D681" t="str">
            <v>Almalik AMMOFOS</v>
          </cell>
          <cell r="E681" t="str">
            <v>г. Алмалык, промзона, АО Аммофос-Максам</v>
          </cell>
          <cell r="F681" t="str">
            <v>«Almalik AMMOFOS (CS4903)»</v>
          </cell>
          <cell r="G681" t="str">
            <v>Монтаж/демонтаж оборудования</v>
          </cell>
          <cell r="H681" t="str">
            <v>№14</v>
          </cell>
          <cell r="I681"/>
          <cell r="J681" t="str">
            <v>ООО «Communication»</v>
          </cell>
          <cell r="K681" t="str">
            <v>№105Д/21/ДУЗ</v>
          </cell>
          <cell r="L681" t="str">
            <v>07 мая 2021г.</v>
          </cell>
          <cell r="M681">
            <v>1000000000</v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/>
          <cell r="S681"/>
          <cell r="T681"/>
          <cell r="U681"/>
          <cell r="V681"/>
          <cell r="W681" t="str">
            <v/>
          </cell>
          <cell r="X681" t="str">
            <v/>
          </cell>
        </row>
        <row r="682">
          <cell r="A682" t="str">
            <v>CHR4971</v>
          </cell>
          <cell r="B682" t="str">
            <v>CHR4971</v>
          </cell>
          <cell r="C682" t="str">
            <v>Чирчик</v>
          </cell>
          <cell r="D682" t="str">
            <v>Ahangaran stadion</v>
          </cell>
          <cell r="E682" t="str">
            <v>Ташкентская обл., г. Ахангаран</v>
          </cell>
          <cell r="F682" t="str">
            <v>«Ahangaran stadion (CHR4971)»</v>
          </cell>
          <cell r="G682" t="str">
            <v>Монтаж/демонтаж оборудования</v>
          </cell>
          <cell r="H682" t="str">
            <v>№15</v>
          </cell>
          <cell r="I682"/>
          <cell r="J682" t="str">
            <v>ООО «Communication»</v>
          </cell>
          <cell r="K682" t="str">
            <v>№105Д/21/ДУЗ</v>
          </cell>
          <cell r="L682" t="str">
            <v>07 мая 2021г.</v>
          </cell>
          <cell r="M682">
            <v>1000000000</v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/>
          <cell r="S682"/>
          <cell r="T682"/>
          <cell r="U682"/>
          <cell r="V682"/>
          <cell r="W682" t="str">
            <v/>
          </cell>
          <cell r="X682" t="str">
            <v/>
          </cell>
        </row>
        <row r="683">
          <cell r="A683" t="str">
            <v>KAR1104</v>
          </cell>
          <cell r="B683" t="str">
            <v>CS2051</v>
          </cell>
          <cell r="C683" t="str">
            <v>Нукус</v>
          </cell>
          <cell r="D683" t="str">
            <v>Saribiy</v>
          </cell>
          <cell r="E683" t="str">
            <v xml:space="preserve">Элликалинский р-н, п.Сарыбий, отд .связи                        </v>
          </cell>
          <cell r="F683" t="str">
            <v>«Saribiy (CS2051)»</v>
          </cell>
          <cell r="G683" t="str">
            <v>Монтаж/демонтаж оборудования</v>
          </cell>
          <cell r="H683" t="str">
            <v>№5</v>
          </cell>
          <cell r="I683"/>
          <cell r="J683" t="str">
            <v>ООО «Communication»</v>
          </cell>
          <cell r="K683" t="str">
            <v>№184Д/21/ДУЗ</v>
          </cell>
          <cell r="L683" t="str">
            <v>25 августа 2021г.</v>
          </cell>
          <cell r="M683">
            <v>1000000000</v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/>
          <cell r="S683"/>
          <cell r="T683"/>
          <cell r="U683"/>
          <cell r="V683"/>
          <cell r="W683" t="str">
            <v/>
          </cell>
          <cell r="X683" t="str">
            <v/>
          </cell>
        </row>
        <row r="684">
          <cell r="A684" t="str">
            <v>KAR1105</v>
          </cell>
          <cell r="B684" t="str">
            <v>CS3253</v>
          </cell>
          <cell r="C684" t="str">
            <v>Нукус</v>
          </cell>
          <cell r="D684" t="str">
            <v>SSG Shorahon</v>
          </cell>
          <cell r="E684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F684" t="str">
            <v>«SSG Shorahon (CS3253)»</v>
          </cell>
          <cell r="G684" t="str">
            <v>Монтаж/демонтаж оборудования</v>
          </cell>
          <cell r="H684" t="str">
            <v>№5</v>
          </cell>
          <cell r="I684"/>
          <cell r="J684" t="str">
            <v>ООО «Communication»</v>
          </cell>
          <cell r="K684" t="str">
            <v>№184Д/21/ДУЗ</v>
          </cell>
          <cell r="L684" t="str">
            <v>25 августа 2021г.</v>
          </cell>
          <cell r="M684">
            <v>1000000000</v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/>
          <cell r="S684"/>
          <cell r="T684"/>
          <cell r="U684"/>
          <cell r="V684"/>
          <cell r="W684" t="str">
            <v/>
          </cell>
          <cell r="X684" t="str">
            <v/>
          </cell>
        </row>
        <row r="685">
          <cell r="A685" t="str">
            <v>KAR1106</v>
          </cell>
          <cell r="B685" t="str">
            <v>CS2061</v>
          </cell>
          <cell r="C685" t="str">
            <v>Нукус</v>
          </cell>
          <cell r="D685" t="str">
            <v>Turkmankuli</v>
          </cell>
          <cell r="E685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F685" t="str">
            <v>«Turkmankuli (CS2061)»</v>
          </cell>
          <cell r="G685" t="str">
            <v>Монтаж/демонтаж оборудования</v>
          </cell>
          <cell r="H685" t="str">
            <v>№5</v>
          </cell>
          <cell r="I685"/>
          <cell r="J685" t="str">
            <v>ООО «Communication»</v>
          </cell>
          <cell r="K685" t="str">
            <v>№184Д/21/ДУЗ</v>
          </cell>
          <cell r="L685" t="str">
            <v>25 августа 2021г.</v>
          </cell>
          <cell r="M685">
            <v>1000000000</v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/>
          <cell r="S685"/>
          <cell r="T685"/>
          <cell r="U685"/>
          <cell r="V685"/>
          <cell r="W685" t="str">
            <v/>
          </cell>
          <cell r="X685" t="str">
            <v/>
          </cell>
        </row>
        <row r="686">
          <cell r="A686" t="str">
            <v>KAR1107</v>
          </cell>
          <cell r="B686" t="str">
            <v>CS0484</v>
          </cell>
          <cell r="C686" t="str">
            <v>Нукус</v>
          </cell>
          <cell r="D686" t="str">
            <v>AMTS</v>
          </cell>
          <cell r="E686" t="str">
            <v>г. Нукус, ул. Гарезсизлик, д. 110, АМТС</v>
          </cell>
          <cell r="F686" t="str">
            <v>«AMTS (CS0484)»</v>
          </cell>
          <cell r="G686" t="str">
            <v>Монтаж/демонтаж оборудования</v>
          </cell>
          <cell r="H686" t="str">
            <v>№5</v>
          </cell>
          <cell r="I686"/>
          <cell r="J686" t="str">
            <v>ООО «Communication»</v>
          </cell>
          <cell r="K686" t="str">
            <v>№184Д/21/ДУЗ</v>
          </cell>
          <cell r="L686" t="str">
            <v>25 августа 2021г.</v>
          </cell>
          <cell r="M686">
            <v>1000000000</v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/>
          <cell r="S686"/>
          <cell r="T686"/>
          <cell r="U686"/>
          <cell r="V686"/>
          <cell r="W686" t="str">
            <v/>
          </cell>
          <cell r="X686" t="str">
            <v/>
          </cell>
        </row>
        <row r="687">
          <cell r="A687" t="str">
            <v>KAR1111</v>
          </cell>
          <cell r="B687" t="str">
            <v>CS2071</v>
          </cell>
          <cell r="C687" t="str">
            <v>Нукус</v>
          </cell>
          <cell r="D687" t="str">
            <v>Nukus J/D kollej</v>
          </cell>
          <cell r="E687" t="str">
            <v>г. Нукус, ул. Досназарова, 4, колледж</v>
          </cell>
          <cell r="F687" t="str">
            <v>«Nukus J/D kollej (CS2071)»</v>
          </cell>
          <cell r="G687" t="str">
            <v>Монтаж/демонтаж оборудования</v>
          </cell>
          <cell r="H687" t="str">
            <v>№5</v>
          </cell>
          <cell r="I687"/>
          <cell r="J687" t="str">
            <v>ООО «Communication»</v>
          </cell>
          <cell r="K687" t="str">
            <v>№184Д/21/ДУЗ</v>
          </cell>
          <cell r="L687" t="str">
            <v>25 августа 2021г.</v>
          </cell>
          <cell r="M687">
            <v>1000000000</v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/>
          <cell r="S687"/>
          <cell r="T687"/>
          <cell r="U687"/>
          <cell r="V687"/>
          <cell r="W687" t="str">
            <v/>
          </cell>
          <cell r="X687" t="str">
            <v/>
          </cell>
        </row>
        <row r="688">
          <cell r="A688" t="str">
            <v>KAR1114</v>
          </cell>
          <cell r="B688" t="str">
            <v>CS2088</v>
          </cell>
          <cell r="C688" t="str">
            <v>Нукус</v>
          </cell>
          <cell r="D688" t="str">
            <v>RCPBS</v>
          </cell>
          <cell r="E688" t="str">
            <v xml:space="preserve">г.Нукус, ул.Досназарова, д 15, зд. Рес.Центр по проф и борьбе со спидом </v>
          </cell>
          <cell r="F688" t="str">
            <v>«RCPBS (CS2088)»</v>
          </cell>
          <cell r="G688" t="str">
            <v>Монтаж/демонтаж оборудования</v>
          </cell>
          <cell r="H688" t="str">
            <v>№5</v>
          </cell>
          <cell r="I688"/>
          <cell r="J688" t="str">
            <v>ООО «Communication»</v>
          </cell>
          <cell r="K688" t="str">
            <v>№184Д/21/ДУЗ</v>
          </cell>
          <cell r="L688" t="str">
            <v>25 августа 2021г.</v>
          </cell>
          <cell r="M688">
            <v>1000000000</v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/>
          <cell r="S688"/>
          <cell r="T688"/>
          <cell r="U688"/>
          <cell r="V688"/>
          <cell r="W688" t="str">
            <v/>
          </cell>
          <cell r="X688" t="str">
            <v/>
          </cell>
        </row>
        <row r="689">
          <cell r="A689" t="str">
            <v>KAR1116</v>
          </cell>
          <cell r="B689" t="str">
            <v>CS3241</v>
          </cell>
          <cell r="C689" t="str">
            <v>Нукус</v>
          </cell>
          <cell r="D689" t="str">
            <v>Shkola Ajiniyaz</v>
          </cell>
          <cell r="E689" t="str">
            <v xml:space="preserve">г. Нукус ул, Хамза б/н  Школа  №18  </v>
          </cell>
          <cell r="F689" t="str">
            <v>«Shkola Ajiniyaz (CS3241)»</v>
          </cell>
          <cell r="G689" t="str">
            <v>Монтаж/демонтаж оборудования</v>
          </cell>
          <cell r="H689" t="str">
            <v>№5</v>
          </cell>
          <cell r="I689"/>
          <cell r="J689" t="str">
            <v>ООО «Communication»</v>
          </cell>
          <cell r="K689" t="str">
            <v>№184Д/21/ДУЗ</v>
          </cell>
          <cell r="L689" t="str">
            <v>25 августа 2021г.</v>
          </cell>
          <cell r="M689">
            <v>1000000000</v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/>
          <cell r="S689"/>
          <cell r="T689"/>
          <cell r="U689"/>
          <cell r="V689"/>
          <cell r="W689" t="str">
            <v/>
          </cell>
          <cell r="X689" t="str">
            <v/>
          </cell>
        </row>
        <row r="690">
          <cell r="A690" t="str">
            <v>KAR1120</v>
          </cell>
          <cell r="B690" t="str">
            <v>KAR1120</v>
          </cell>
          <cell r="C690" t="str">
            <v>Нукус</v>
          </cell>
          <cell r="D690" t="str">
            <v>Selhozhimiya</v>
          </cell>
          <cell r="E690" t="str">
            <v>г.Нукус, ул.Досназарова,12</v>
          </cell>
          <cell r="F690" t="str">
            <v>«Selhozhimiya (KAR1120)»</v>
          </cell>
          <cell r="G690" t="str">
            <v>Монтаж/демонтаж оборудования</v>
          </cell>
          <cell r="H690" t="str">
            <v>№5</v>
          </cell>
          <cell r="I690"/>
          <cell r="J690" t="str">
            <v>ООО «Communication»</v>
          </cell>
          <cell r="K690" t="str">
            <v>№184Д/21/ДУЗ</v>
          </cell>
          <cell r="L690" t="str">
            <v>25 августа 2021г.</v>
          </cell>
          <cell r="M690">
            <v>1000000000</v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/>
          <cell r="S690"/>
          <cell r="T690"/>
          <cell r="U690"/>
          <cell r="V690"/>
          <cell r="W690" t="str">
            <v/>
          </cell>
          <cell r="X690" t="str">
            <v/>
          </cell>
        </row>
        <row r="691">
          <cell r="A691" t="str">
            <v>KAR1124</v>
          </cell>
          <cell r="B691" t="str">
            <v>CS0465</v>
          </cell>
          <cell r="C691" t="str">
            <v>Нукус</v>
          </cell>
          <cell r="D691" t="str">
            <v>Beruniy</v>
          </cell>
          <cell r="E691" t="str">
            <v>г. Беруни, ул. Халклар Дустлиги, д. 7, РУС</v>
          </cell>
          <cell r="F691" t="str">
            <v>«Beruniy (CS0465)»</v>
          </cell>
          <cell r="G691" t="str">
            <v>Монтаж/демонтаж оборудования</v>
          </cell>
          <cell r="H691" t="str">
            <v>№5</v>
          </cell>
          <cell r="I691"/>
          <cell r="J691" t="str">
            <v>ООО «Communication»</v>
          </cell>
          <cell r="K691" t="str">
            <v>№184Д/21/ДУЗ</v>
          </cell>
          <cell r="L691" t="str">
            <v>25 августа 2021г.</v>
          </cell>
          <cell r="M691">
            <v>1000000000</v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/>
          <cell r="S691"/>
          <cell r="T691"/>
          <cell r="U691"/>
          <cell r="V691"/>
          <cell r="W691" t="str">
            <v/>
          </cell>
          <cell r="X691" t="str">
            <v/>
          </cell>
        </row>
        <row r="692">
          <cell r="A692" t="str">
            <v>KAR1127</v>
          </cell>
          <cell r="B692" t="str">
            <v>CS0469</v>
          </cell>
          <cell r="C692" t="str">
            <v>Нукус</v>
          </cell>
          <cell r="D692" t="str">
            <v>Bustan</v>
          </cell>
          <cell r="E692" t="str">
            <v>г. Бустан, ул. Ш. Рашидова, 9, РУТ</v>
          </cell>
          <cell r="F692" t="str">
            <v>«Bustan (CS0469)»</v>
          </cell>
          <cell r="G692" t="str">
            <v>Монтаж/демонтаж оборудования</v>
          </cell>
          <cell r="H692" t="str">
            <v>№5</v>
          </cell>
          <cell r="I692"/>
          <cell r="J692" t="str">
            <v>ООО «Communication»</v>
          </cell>
          <cell r="K692" t="str">
            <v>№184Д/21/ДУЗ</v>
          </cell>
          <cell r="L692" t="str">
            <v>25 августа 2021г.</v>
          </cell>
          <cell r="M692">
            <v>1000000000</v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/>
          <cell r="S692"/>
          <cell r="T692"/>
          <cell r="U692"/>
          <cell r="V692"/>
          <cell r="W692" t="str">
            <v/>
          </cell>
          <cell r="X692" t="str">
            <v/>
          </cell>
        </row>
        <row r="693">
          <cell r="A693" t="str">
            <v>KAR1146</v>
          </cell>
          <cell r="B693" t="str">
            <v>CS2052</v>
          </cell>
          <cell r="C693" t="str">
            <v>Нукус</v>
          </cell>
          <cell r="D693" t="str">
            <v>F/h Beruni</v>
          </cell>
          <cell r="E693" t="str">
            <v>РК, Берунийский р-н, п.Беруний                                     (аул совет Беруни )</v>
          </cell>
          <cell r="F693" t="str">
            <v>«F/h Beruni (CS2052)»</v>
          </cell>
          <cell r="G693" t="str">
            <v>Монтаж/демонтаж оборудования</v>
          </cell>
          <cell r="H693" t="str">
            <v>№5</v>
          </cell>
          <cell r="I693"/>
          <cell r="J693" t="str">
            <v>ООО «Communication»</v>
          </cell>
          <cell r="K693" t="str">
            <v>№184Д/21/ДУЗ</v>
          </cell>
          <cell r="L693" t="str">
            <v>25 августа 2021г.</v>
          </cell>
          <cell r="M693">
            <v>1000000000</v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/>
          <cell r="S693"/>
          <cell r="T693"/>
          <cell r="U693"/>
          <cell r="V693"/>
          <cell r="W693" t="str">
            <v/>
          </cell>
          <cell r="X693" t="str">
            <v/>
          </cell>
        </row>
        <row r="694">
          <cell r="A694" t="str">
            <v>KAR1176</v>
          </cell>
          <cell r="B694" t="str">
            <v>CS3209</v>
          </cell>
          <cell r="C694" t="str">
            <v>Нукус</v>
          </cell>
          <cell r="D694" t="str">
            <v>Beruniy JBI</v>
          </cell>
          <cell r="E694" t="str">
            <v>г. Беруний, ЖБИ Курилиш материаллари</v>
          </cell>
          <cell r="F694" t="str">
            <v>«Beruniy JBI (CS3209)»</v>
          </cell>
          <cell r="G694" t="str">
            <v>Монтаж/демонтаж оборудования</v>
          </cell>
          <cell r="H694" t="str">
            <v>№5</v>
          </cell>
          <cell r="I694"/>
          <cell r="J694" t="str">
            <v>ООО «Communication»</v>
          </cell>
          <cell r="K694" t="str">
            <v>№184Д/21/ДУЗ</v>
          </cell>
          <cell r="L694" t="str">
            <v>25 августа 2021г.</v>
          </cell>
          <cell r="M694">
            <v>1000000000</v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/>
          <cell r="S694"/>
          <cell r="T694"/>
          <cell r="U694"/>
          <cell r="V694"/>
          <cell r="W694" t="str">
            <v/>
          </cell>
          <cell r="X694" t="str">
            <v/>
          </cell>
        </row>
        <row r="695">
          <cell r="A695" t="str">
            <v>KAR1200</v>
          </cell>
          <cell r="B695" t="str">
            <v>CS3243</v>
          </cell>
          <cell r="C695" t="str">
            <v>Нукус</v>
          </cell>
          <cell r="D695" t="str">
            <v>Turtkul Proftehkollej</v>
          </cell>
          <cell r="E695" t="str">
            <v>г. Турткуль  ул,  Берунийский  №16   Профтехколледж</v>
          </cell>
          <cell r="F695" t="str">
            <v>«Turtkul Proftehkollej (CS3243)»</v>
          </cell>
          <cell r="G695" t="str">
            <v>Монтаж/демонтаж оборудования</v>
          </cell>
          <cell r="H695" t="str">
            <v>№5</v>
          </cell>
          <cell r="I695"/>
          <cell r="J695" t="str">
            <v>ООО «Communication»</v>
          </cell>
          <cell r="K695" t="str">
            <v>№184Д/21/ДУЗ</v>
          </cell>
          <cell r="L695" t="str">
            <v>25 августа 2021г.</v>
          </cell>
          <cell r="M695">
            <v>1000000000</v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/>
          <cell r="S695"/>
          <cell r="T695"/>
          <cell r="U695"/>
          <cell r="V695"/>
          <cell r="W695" t="str">
            <v/>
          </cell>
          <cell r="X695" t="str">
            <v/>
          </cell>
        </row>
        <row r="696">
          <cell r="A696" t="str">
            <v>KAR1209</v>
          </cell>
          <cell r="B696" t="str">
            <v>CS3254</v>
          </cell>
          <cell r="C696" t="str">
            <v>Нукус</v>
          </cell>
          <cell r="D696" t="str">
            <v>Uzbekiston</v>
          </cell>
          <cell r="E696" t="str">
            <v>Турткульский  р-он,  ф/х, Узбекистон Селхозводопровод-2</v>
          </cell>
          <cell r="F696" t="str">
            <v>«Uzbekiston (CS3254)»</v>
          </cell>
          <cell r="G696" t="str">
            <v>Монтаж/демонтаж оборудования</v>
          </cell>
          <cell r="H696" t="str">
            <v>№5</v>
          </cell>
          <cell r="I696"/>
          <cell r="J696" t="str">
            <v>ООО «Communication»</v>
          </cell>
          <cell r="K696" t="str">
            <v>№184Д/21/ДУЗ</v>
          </cell>
          <cell r="L696" t="str">
            <v>25 августа 2021г.</v>
          </cell>
          <cell r="M696">
            <v>1000000000</v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/>
          <cell r="S696"/>
          <cell r="T696"/>
          <cell r="U696"/>
          <cell r="V696"/>
          <cell r="W696" t="str">
            <v/>
          </cell>
          <cell r="X696" t="str">
            <v/>
          </cell>
        </row>
        <row r="697">
          <cell r="A697" t="str">
            <v>KAR1219</v>
          </cell>
          <cell r="B697" t="str">
            <v>CS2085</v>
          </cell>
          <cell r="C697" t="str">
            <v>Нукус</v>
          </cell>
          <cell r="D697" t="str">
            <v>Nukus Mirob
(альт. Shimol gaz taminot)</v>
          </cell>
          <cell r="E697" t="str">
            <v>г. Нукус, ул. Бердах Гузары, 179, УП Шимолгазтаъминот</v>
          </cell>
          <cell r="F697" t="str">
            <v>«Nukus Mirob
(альт. Shimol gaz taminot) (CS2085)»</v>
          </cell>
          <cell r="G697" t="str">
            <v>Монтаж/демонтаж оборудования</v>
          </cell>
          <cell r="H697" t="str">
            <v>№5</v>
          </cell>
          <cell r="I697"/>
          <cell r="J697" t="str">
            <v>ООО «Communication»</v>
          </cell>
          <cell r="K697" t="str">
            <v>№184Д/21/ДУЗ</v>
          </cell>
          <cell r="L697" t="str">
            <v>25 августа 2021г.</v>
          </cell>
          <cell r="M697">
            <v>1000000000</v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/>
          <cell r="S697"/>
          <cell r="T697"/>
          <cell r="U697"/>
          <cell r="V697"/>
          <cell r="W697" t="str">
            <v/>
          </cell>
          <cell r="X697" t="str">
            <v/>
          </cell>
        </row>
        <row r="698">
          <cell r="A698" t="str">
            <v>KAR1103</v>
          </cell>
          <cell r="B698" t="str">
            <v>CS3265</v>
          </cell>
          <cell r="C698" t="str">
            <v>Нукус</v>
          </cell>
          <cell r="D698" t="str">
            <v>MChJ Sharbat</v>
          </cell>
          <cell r="E698" t="str">
            <v>Элликалинский р-н, Килчинок ОФЙ, МЧЖ Шарбат</v>
          </cell>
          <cell r="F698" t="str">
            <v>«MChJ Sharbat (CS3265)»</v>
          </cell>
          <cell r="G698" t="str">
            <v>Монтаж/демонтаж оборудования</v>
          </cell>
          <cell r="H698" t="str">
            <v>№6</v>
          </cell>
          <cell r="I698"/>
          <cell r="J698" t="str">
            <v>ООО «Communication»</v>
          </cell>
          <cell r="K698" t="str">
            <v>№184Д/21/ДУЗ</v>
          </cell>
          <cell r="L698" t="str">
            <v>25 августа 2021г.</v>
          </cell>
          <cell r="M698">
            <v>1000000000</v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/>
          <cell r="S698"/>
          <cell r="T698"/>
          <cell r="U698"/>
          <cell r="V698"/>
          <cell r="W698" t="str">
            <v/>
          </cell>
          <cell r="X698" t="str">
            <v/>
          </cell>
        </row>
        <row r="699">
          <cell r="A699" t="str">
            <v>KAR1174</v>
          </cell>
          <cell r="B699" t="str">
            <v>CS3207</v>
          </cell>
          <cell r="C699" t="str">
            <v>Нукус</v>
          </cell>
          <cell r="D699" t="str">
            <v>JBI Liko-ROOTS</v>
          </cell>
          <cell r="E699" t="str">
            <v>г. Беруний, ЖБИ Liko-Roots</v>
          </cell>
          <cell r="F699" t="str">
            <v>«JBI Liko-ROOTS (CS3207)»</v>
          </cell>
          <cell r="G699" t="str">
            <v>Монтаж/демонтаж оборудования</v>
          </cell>
          <cell r="H699" t="str">
            <v>№6</v>
          </cell>
          <cell r="I699"/>
          <cell r="J699" t="str">
            <v>ООО «Communication»</v>
          </cell>
          <cell r="K699" t="str">
            <v>№184Д/21/ДУЗ</v>
          </cell>
          <cell r="L699" t="str">
            <v>25 августа 2021г.</v>
          </cell>
          <cell r="M699">
            <v>1000000000</v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/>
          <cell r="S699"/>
          <cell r="T699"/>
          <cell r="U699"/>
          <cell r="V699"/>
          <cell r="W699" t="str">
            <v/>
          </cell>
          <cell r="X699" t="str">
            <v/>
          </cell>
        </row>
        <row r="700">
          <cell r="A700" t="str">
            <v>KAR1181</v>
          </cell>
          <cell r="B700" t="str">
            <v>CS3215</v>
          </cell>
          <cell r="C700" t="str">
            <v>Нукус</v>
          </cell>
          <cell r="D700" t="str">
            <v>Hokimiyat</v>
          </cell>
          <cell r="E700" t="str">
            <v>г.Турткуль, ул. Турткуль-53,  Хокимият</v>
          </cell>
          <cell r="F700" t="str">
            <v>«Hokimiyat (CS3215)»</v>
          </cell>
          <cell r="G700" t="str">
            <v>Монтаж/демонтаж оборудования</v>
          </cell>
          <cell r="H700" t="str">
            <v>№6</v>
          </cell>
          <cell r="I700"/>
          <cell r="J700" t="str">
            <v>ООО «Communication»</v>
          </cell>
          <cell r="K700" t="str">
            <v>№184Д/21/ДУЗ</v>
          </cell>
          <cell r="L700" t="str">
            <v>25 августа 2021г.</v>
          </cell>
          <cell r="M700">
            <v>1000000000</v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/>
          <cell r="S700"/>
          <cell r="T700"/>
          <cell r="U700"/>
          <cell r="V700"/>
          <cell r="W700" t="str">
            <v/>
          </cell>
          <cell r="X700" t="str">
            <v/>
          </cell>
        </row>
        <row r="701">
          <cell r="A701" t="str">
            <v>KAR1182</v>
          </cell>
          <cell r="B701" t="str">
            <v>CS3216</v>
          </cell>
          <cell r="C701" t="str">
            <v>Нукус</v>
          </cell>
          <cell r="D701" t="str">
            <v>MChJ Tamirlash</v>
          </cell>
          <cell r="E701" t="str">
            <v>г. Турткуль, ул. Самаркандская, б/н, МЧЖ Таъмирлаш</v>
          </cell>
          <cell r="F701" t="str">
            <v>«MChJ Tamirlash (CS3216)»</v>
          </cell>
          <cell r="G701" t="str">
            <v>Монтаж/демонтаж оборудования</v>
          </cell>
          <cell r="H701" t="str">
            <v>№6</v>
          </cell>
          <cell r="I701"/>
          <cell r="J701" t="str">
            <v>ООО «Communication»</v>
          </cell>
          <cell r="K701" t="str">
            <v>№184Д/21/ДУЗ</v>
          </cell>
          <cell r="L701" t="str">
            <v>25 августа 2021г.</v>
          </cell>
          <cell r="M701">
            <v>1000000000</v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/>
          <cell r="S701"/>
          <cell r="T701"/>
          <cell r="U701"/>
          <cell r="V701"/>
          <cell r="W701" t="str">
            <v/>
          </cell>
          <cell r="X701" t="str">
            <v/>
          </cell>
        </row>
        <row r="702">
          <cell r="A702" t="str">
            <v>KAR1183</v>
          </cell>
          <cell r="B702" t="str">
            <v>CS3217</v>
          </cell>
          <cell r="C702" t="str">
            <v>Нукус</v>
          </cell>
          <cell r="D702" t="str">
            <v>Sharof Rashidov</v>
          </cell>
          <cell r="E702" t="str">
            <v>РК, Турткульский р-н, ф/х Ш. Рашидов, водозабор</v>
          </cell>
          <cell r="F702" t="str">
            <v>«Sharof Rashidov (CS3217)»</v>
          </cell>
          <cell r="G702" t="str">
            <v>Монтаж/демонтаж оборудования</v>
          </cell>
          <cell r="H702" t="str">
            <v>№6</v>
          </cell>
          <cell r="I702"/>
          <cell r="J702" t="str">
            <v>ООО «Communication»</v>
          </cell>
          <cell r="K702" t="str">
            <v>№184Д/21/ДУЗ</v>
          </cell>
          <cell r="L702" t="str">
            <v>25 августа 2021г.</v>
          </cell>
          <cell r="M702">
            <v>1000000000</v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/>
          <cell r="S702"/>
          <cell r="T702"/>
          <cell r="U702"/>
          <cell r="V702"/>
          <cell r="W702" t="str">
            <v/>
          </cell>
          <cell r="X702" t="str">
            <v/>
          </cell>
        </row>
        <row r="703">
          <cell r="A703" t="str">
            <v>KAR1196</v>
          </cell>
          <cell r="B703" t="str">
            <v>CS3236</v>
          </cell>
          <cell r="C703" t="str">
            <v>Нукус</v>
          </cell>
          <cell r="D703" t="str">
            <v>Beruni Stadion</v>
          </cell>
          <cell r="E703" t="str">
            <v>РК, Берунийский р-н, г.Беруний,  Беруни стадион</v>
          </cell>
          <cell r="F703" t="str">
            <v>«Beruni Stadion (CS3236)»</v>
          </cell>
          <cell r="G703" t="str">
            <v>Монтаж/демонтаж оборудования</v>
          </cell>
          <cell r="H703" t="str">
            <v>№6</v>
          </cell>
          <cell r="I703"/>
          <cell r="J703" t="str">
            <v>ООО «Communication»</v>
          </cell>
          <cell r="K703" t="str">
            <v>№184Д/21/ДУЗ</v>
          </cell>
          <cell r="L703" t="str">
            <v>25 августа 2021г.</v>
          </cell>
          <cell r="M703">
            <v>1000000000</v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/>
          <cell r="S703"/>
          <cell r="T703"/>
          <cell r="U703"/>
          <cell r="V703"/>
          <cell r="W703" t="str">
            <v/>
          </cell>
          <cell r="X703" t="str">
            <v/>
          </cell>
        </row>
        <row r="704">
          <cell r="A704" t="str">
            <v>KAR1207</v>
          </cell>
          <cell r="B704" t="str">
            <v>CS3251</v>
          </cell>
          <cell r="C704" t="str">
            <v>Нукус</v>
          </cell>
          <cell r="D704" t="str">
            <v>Turtkul Akadem. Lizey</v>
          </cell>
          <cell r="E704" t="str">
            <v>РК, Турткульский р-н, г. Турткуль,  ул.Ташкентская, д.43, “Академ. лицей-1”</v>
          </cell>
          <cell r="F704" t="str">
            <v>«Turtkul Akadem. Lizey (CS3251)»</v>
          </cell>
          <cell r="G704" t="str">
            <v>Монтаж/демонтаж оборудования</v>
          </cell>
          <cell r="H704" t="str">
            <v>№6</v>
          </cell>
          <cell r="I704"/>
          <cell r="J704" t="str">
            <v>ООО «Communication»</v>
          </cell>
          <cell r="K704" t="str">
            <v>№184Д/21/ДУЗ</v>
          </cell>
          <cell r="L704" t="str">
            <v>25 августа 2021г.</v>
          </cell>
          <cell r="M704">
            <v>1000000000</v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/>
          <cell r="S704"/>
          <cell r="T704"/>
          <cell r="U704"/>
          <cell r="V704"/>
          <cell r="W704" t="str">
            <v/>
          </cell>
          <cell r="X704" t="str">
            <v/>
          </cell>
        </row>
        <row r="705">
          <cell r="A705" t="str">
            <v>FRG5304</v>
          </cell>
          <cell r="B705" t="str">
            <v>CS1334</v>
          </cell>
          <cell r="C705" t="str">
            <v>Фергана</v>
          </cell>
          <cell r="D705" t="str">
            <v>Gilkishlak</v>
          </cell>
          <cell r="E705" t="str">
            <v>Учкуприкский р-н, Гози-гиждон КФЙ, п.Гул</v>
          </cell>
          <cell r="F705" t="str">
            <v>«Gilkishlak (CS1334)»</v>
          </cell>
          <cell r="G705" t="str">
            <v>Монтаж/демонтаж оборудования</v>
          </cell>
          <cell r="H705" t="str">
            <v>№4</v>
          </cell>
          <cell r="I705"/>
          <cell r="J705" t="str">
            <v>ООО «Bek Kom Engineering»</v>
          </cell>
          <cell r="K705" t="str">
            <v>№93Д/21/ДУЗ</v>
          </cell>
          <cell r="L705" t="str">
            <v>23 апреля 2021г.</v>
          </cell>
          <cell r="M705">
            <v>1000000000</v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/>
          <cell r="S705"/>
          <cell r="T705"/>
          <cell r="U705"/>
          <cell r="V705"/>
          <cell r="W705" t="str">
            <v/>
          </cell>
          <cell r="X705" t="str">
            <v/>
          </cell>
        </row>
        <row r="706">
          <cell r="A706" t="str">
            <v>FRG5321</v>
          </cell>
          <cell r="B706" t="str">
            <v>CS0262</v>
          </cell>
          <cell r="C706" t="str">
            <v>Фергана</v>
          </cell>
          <cell r="D706" t="str">
            <v>Besharik</v>
          </cell>
          <cell r="E706" t="str">
            <v>г. Бешарык,ул. Олтин Водий, 108</v>
          </cell>
          <cell r="F706" t="str">
            <v>«Besharik (CS0262)»</v>
          </cell>
          <cell r="G706" t="str">
            <v>Монтаж/демонтаж оборудования</v>
          </cell>
          <cell r="H706" t="str">
            <v>№4</v>
          </cell>
          <cell r="I706"/>
          <cell r="J706" t="str">
            <v>ООО «Bek Kom Engineering»</v>
          </cell>
          <cell r="K706" t="str">
            <v>№93Д/21/ДУЗ</v>
          </cell>
          <cell r="L706" t="str">
            <v>23 апреля 2021г.</v>
          </cell>
          <cell r="M706">
            <v>1000000000</v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/>
          <cell r="S706"/>
          <cell r="T706"/>
          <cell r="U706"/>
          <cell r="V706"/>
          <cell r="W706" t="str">
            <v/>
          </cell>
          <cell r="X706" t="str">
            <v/>
          </cell>
        </row>
        <row r="707">
          <cell r="A707" t="str">
            <v>FRG5332</v>
          </cell>
          <cell r="B707" t="str">
            <v>CS0271</v>
          </cell>
          <cell r="C707" t="str">
            <v>Фергана</v>
          </cell>
          <cell r="D707" t="str">
            <v>Dangara</v>
          </cell>
          <cell r="E707" t="str">
            <v>г. Дангара, ул. Мукимий, 12</v>
          </cell>
          <cell r="F707" t="str">
            <v>«Dangara (CS0271)»</v>
          </cell>
          <cell r="G707" t="str">
            <v>Монтаж/демонтаж оборудования</v>
          </cell>
          <cell r="H707" t="str">
            <v>№4</v>
          </cell>
          <cell r="I707"/>
          <cell r="J707" t="str">
            <v>ООО «Bek Kom Engineering»</v>
          </cell>
          <cell r="K707" t="str">
            <v>№93Д/21/ДУЗ</v>
          </cell>
          <cell r="L707" t="str">
            <v>23 апреля 2021г.</v>
          </cell>
          <cell r="M707">
            <v>1000000000</v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/>
          <cell r="S707"/>
          <cell r="T707"/>
          <cell r="U707"/>
          <cell r="V707"/>
          <cell r="W707" t="str">
            <v/>
          </cell>
          <cell r="X707" t="str">
            <v/>
          </cell>
        </row>
        <row r="708">
          <cell r="A708" t="str">
            <v>FRG5335</v>
          </cell>
          <cell r="B708" t="str">
            <v>CS0259</v>
          </cell>
          <cell r="C708" t="str">
            <v>Фергана</v>
          </cell>
          <cell r="D708" t="str">
            <v>RCTA</v>
          </cell>
          <cell r="E708" t="str">
            <v>Ферганская обл., г.Коканд, ул. Истанбул, д.5, колледж (д.6)</v>
          </cell>
          <cell r="F708" t="str">
            <v>«RCTA (CS0259)»</v>
          </cell>
          <cell r="G708" t="str">
            <v>Монтаж/демонтаж оборудования</v>
          </cell>
          <cell r="H708" t="str">
            <v>№4</v>
          </cell>
          <cell r="I708"/>
          <cell r="J708" t="str">
            <v>ООО «Bek Kom Engineering»</v>
          </cell>
          <cell r="K708" t="str">
            <v>№93Д/21/ДУЗ</v>
          </cell>
          <cell r="L708" t="str">
            <v>23 апреля 2021г.</v>
          </cell>
          <cell r="M708">
            <v>1000000000</v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/>
          <cell r="S708"/>
          <cell r="T708"/>
          <cell r="U708"/>
          <cell r="V708"/>
          <cell r="W708" t="str">
            <v/>
          </cell>
          <cell r="X708" t="str">
            <v/>
          </cell>
        </row>
        <row r="709">
          <cell r="A709" t="str">
            <v>FRG5340</v>
          </cell>
          <cell r="B709" t="str">
            <v>CS0820</v>
          </cell>
          <cell r="C709" t="str">
            <v>Фергана</v>
          </cell>
          <cell r="D709" t="str">
            <v>Guzal Kokand</v>
          </cell>
          <cell r="E709" t="str">
            <v>г.Коканд, ул.Фуркат, 75</v>
          </cell>
          <cell r="F709" t="str">
            <v>«Guzal Kokand (CS0820)»</v>
          </cell>
          <cell r="G709" t="str">
            <v>Монтаж/демонтаж оборудования</v>
          </cell>
          <cell r="H709" t="str">
            <v>№4</v>
          </cell>
          <cell r="I709"/>
          <cell r="J709" t="str">
            <v>ООО «Bek Kom Engineering»</v>
          </cell>
          <cell r="K709" t="str">
            <v>№93Д/21/ДУЗ</v>
          </cell>
          <cell r="L709" t="str">
            <v>23 апреля 2021г.</v>
          </cell>
          <cell r="M709">
            <v>1000000000</v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/>
          <cell r="S709"/>
          <cell r="T709"/>
          <cell r="U709"/>
          <cell r="V709"/>
          <cell r="W709" t="str">
            <v/>
          </cell>
          <cell r="X709" t="str">
            <v/>
          </cell>
        </row>
        <row r="710">
          <cell r="A710" t="str">
            <v>FRG5341</v>
          </cell>
          <cell r="B710" t="str">
            <v>CS0276</v>
          </cell>
          <cell r="C710" t="str">
            <v>Фергана</v>
          </cell>
          <cell r="D710" t="str">
            <v>Stroykolledj</v>
          </cell>
          <cell r="E710" t="str">
            <v xml:space="preserve">г.Коканд, ул.Насыра, пром.колледж </v>
          </cell>
          <cell r="F710" t="str">
            <v>«Stroykolledj (CS0276)»</v>
          </cell>
          <cell r="G710" t="str">
            <v>Монтаж/демонтаж оборудования</v>
          </cell>
          <cell r="H710" t="str">
            <v>№4</v>
          </cell>
          <cell r="I710"/>
          <cell r="J710" t="str">
            <v>ООО «Bek Kom Engineering»</v>
          </cell>
          <cell r="K710" t="str">
            <v>№93Д/21/ДУЗ</v>
          </cell>
          <cell r="L710" t="str">
            <v>23 апреля 2021г.</v>
          </cell>
          <cell r="M710">
            <v>1000000000</v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/>
          <cell r="S710"/>
          <cell r="T710"/>
          <cell r="U710"/>
          <cell r="V710"/>
          <cell r="W710" t="str">
            <v/>
          </cell>
          <cell r="X710" t="str">
            <v/>
          </cell>
        </row>
        <row r="711">
          <cell r="A711" t="str">
            <v>FRG5342</v>
          </cell>
          <cell r="B711" t="str">
            <v>CS2313</v>
          </cell>
          <cell r="C711" t="str">
            <v>Фергана</v>
          </cell>
          <cell r="D711" t="str">
            <v>Ukchi</v>
          </cell>
          <cell r="E711" t="str">
            <v>Узбекистанский р-н, п.Укчи, СВП (Ражабгарди, КФЙ)</v>
          </cell>
          <cell r="F711" t="str">
            <v>«Ukchi (CS2313)»</v>
          </cell>
          <cell r="G711" t="str">
            <v>Монтаж/демонтаж оборудования</v>
          </cell>
          <cell r="H711" t="str">
            <v>№4</v>
          </cell>
          <cell r="I711"/>
          <cell r="J711" t="str">
            <v>ООО «Bek Kom Engineering»</v>
          </cell>
          <cell r="K711" t="str">
            <v>№93Д/21/ДУЗ</v>
          </cell>
          <cell r="L711" t="str">
            <v>23 апреля 2021г.</v>
          </cell>
          <cell r="M711">
            <v>1000000000</v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/>
          <cell r="S711"/>
          <cell r="T711"/>
          <cell r="U711"/>
          <cell r="V711"/>
          <cell r="W711" t="str">
            <v/>
          </cell>
          <cell r="X711" t="str">
            <v/>
          </cell>
        </row>
        <row r="712">
          <cell r="A712" t="str">
            <v>FRG5343</v>
          </cell>
          <cell r="B712" t="str">
            <v>CS2311</v>
          </cell>
          <cell r="C712" t="str">
            <v>Фергана</v>
          </cell>
          <cell r="D712" t="str">
            <v>Karayantak</v>
          </cell>
          <cell r="E712" t="str">
            <v>Ферганская обл., Учкуприкский р-н, п. Караянтак, МФЙ Навруз (магазин)</v>
          </cell>
          <cell r="F712" t="str">
            <v>«Karayantak (CS2311)»</v>
          </cell>
          <cell r="G712" t="str">
            <v>Монтаж/демонтаж оборудования</v>
          </cell>
          <cell r="H712" t="str">
            <v>№4</v>
          </cell>
          <cell r="I712"/>
          <cell r="J712" t="str">
            <v>ООО «Bek Kom Engineering»</v>
          </cell>
          <cell r="K712" t="str">
            <v>№93Д/21/ДУЗ</v>
          </cell>
          <cell r="L712" t="str">
            <v>23 апреля 2021г.</v>
          </cell>
          <cell r="M712">
            <v>1000000000</v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/>
          <cell r="S712"/>
          <cell r="T712"/>
          <cell r="U712"/>
          <cell r="V712"/>
          <cell r="W712" t="str">
            <v/>
          </cell>
          <cell r="X712" t="str">
            <v/>
          </cell>
        </row>
        <row r="713">
          <cell r="A713" t="str">
            <v>FRG5364</v>
          </cell>
          <cell r="B713" t="str">
            <v>FRG5364</v>
          </cell>
          <cell r="C713" t="str">
            <v>Фергана</v>
          </cell>
          <cell r="D713" t="str">
            <v>Poliklinika Chimion</v>
          </cell>
          <cell r="E713" t="str">
            <v>Ферганская обл., Ферганский р-н, п.Чимион, Чимиён МФЙ, поликлиника</v>
          </cell>
          <cell r="F713" t="str">
            <v>«Poliklinika Chimion (FRG5364)»</v>
          </cell>
          <cell r="G713" t="str">
            <v>Монтаж/демонтаж оборудования</v>
          </cell>
          <cell r="H713" t="str">
            <v>№4</v>
          </cell>
          <cell r="I713"/>
          <cell r="J713" t="str">
            <v>ООО «Bek Kom Engineering»</v>
          </cell>
          <cell r="K713" t="str">
            <v>№93Д/21/ДУЗ</v>
          </cell>
          <cell r="L713" t="str">
            <v>23 апреля 2021г.</v>
          </cell>
          <cell r="M713">
            <v>1000000000</v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/>
          <cell r="S713"/>
          <cell r="T713"/>
          <cell r="U713"/>
          <cell r="V713"/>
          <cell r="W713" t="str">
            <v/>
          </cell>
          <cell r="X713" t="str">
            <v/>
          </cell>
        </row>
        <row r="714">
          <cell r="A714" t="str">
            <v>FRG5368</v>
          </cell>
          <cell r="B714" t="str">
            <v>CS2306</v>
          </cell>
          <cell r="C714" t="str">
            <v>Фергана</v>
          </cell>
          <cell r="D714" t="str">
            <v>Sarmazar PMK</v>
          </cell>
          <cell r="E714" t="str">
            <v>Ахунбабаевский туман с. Сармазар, ПМК</v>
          </cell>
          <cell r="F714" t="str">
            <v>«Sarmazar PMK (CS2306)»</v>
          </cell>
          <cell r="G714" t="str">
            <v>Монтаж/демонтаж оборудования</v>
          </cell>
          <cell r="H714" t="str">
            <v>№4</v>
          </cell>
          <cell r="I714"/>
          <cell r="J714" t="str">
            <v>ООО «Bek Kom Engineering»</v>
          </cell>
          <cell r="K714" t="str">
            <v>№93Д/21/ДУЗ</v>
          </cell>
          <cell r="L714" t="str">
            <v>23 апреля 2021г.</v>
          </cell>
          <cell r="M714">
            <v>1000000000</v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/>
          <cell r="S714"/>
          <cell r="T714"/>
          <cell r="U714"/>
          <cell r="V714"/>
          <cell r="W714" t="str">
            <v/>
          </cell>
          <cell r="X714" t="str">
            <v/>
          </cell>
        </row>
        <row r="715">
          <cell r="A715" t="str">
            <v>FRG5391</v>
          </cell>
          <cell r="B715" t="str">
            <v>CS0544</v>
          </cell>
          <cell r="C715" t="str">
            <v>Фергана</v>
          </cell>
          <cell r="D715" t="str">
            <v>Hlopkoprom</v>
          </cell>
          <cell r="E715" t="str">
            <v>Ферганская обл., г.Фергана, ул.Саноат, д.24                  (ул. У.Юсупова)</v>
          </cell>
          <cell r="F715" t="str">
            <v>«Hlopkoprom (CS0544)»</v>
          </cell>
          <cell r="G715" t="str">
            <v>Монтаж/демонтаж оборудования</v>
          </cell>
          <cell r="H715" t="str">
            <v>№4</v>
          </cell>
          <cell r="I715"/>
          <cell r="J715" t="str">
            <v>ООО «Bek Kom Engineering»</v>
          </cell>
          <cell r="K715" t="str">
            <v>№93Д/21/ДУЗ</v>
          </cell>
          <cell r="L715" t="str">
            <v>23 апреля 2021г.</v>
          </cell>
          <cell r="M715">
            <v>1000000000</v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/>
          <cell r="S715"/>
          <cell r="T715"/>
          <cell r="U715"/>
          <cell r="V715"/>
          <cell r="W715" t="str">
            <v/>
          </cell>
          <cell r="X715" t="str">
            <v/>
          </cell>
        </row>
        <row r="716">
          <cell r="A716" t="str">
            <v>FRG5442</v>
          </cell>
          <cell r="B716" t="str">
            <v>CS1333</v>
          </cell>
          <cell r="C716" t="str">
            <v>Фергана</v>
          </cell>
          <cell r="D716" t="str">
            <v>Sobirjon</v>
          </cell>
          <cell r="E716" t="str">
            <v>Учкуприкский р-н, к. Собиржон, школа №12</v>
          </cell>
          <cell r="F716" t="str">
            <v>«Sobirjon (CS1333)»</v>
          </cell>
          <cell r="G716" t="str">
            <v>Монтаж/демонтаж оборудования</v>
          </cell>
          <cell r="H716" t="str">
            <v>№4</v>
          </cell>
          <cell r="I716"/>
          <cell r="J716" t="str">
            <v>ООО «Bek Kom Engineering»</v>
          </cell>
          <cell r="K716" t="str">
            <v>№93Д/21/ДУЗ</v>
          </cell>
          <cell r="L716" t="str">
            <v>23 апреля 2021г.</v>
          </cell>
          <cell r="M716">
            <v>1000000000</v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/>
          <cell r="S716"/>
          <cell r="T716"/>
          <cell r="U716"/>
          <cell r="V716"/>
          <cell r="W716" t="str">
            <v/>
          </cell>
          <cell r="X716" t="str">
            <v/>
          </cell>
        </row>
        <row r="717">
          <cell r="A717" t="str">
            <v>DZH3404</v>
          </cell>
          <cell r="B717" t="str">
            <v>CS2736</v>
          </cell>
          <cell r="C717" t="str">
            <v>Джизак</v>
          </cell>
          <cell r="D717" t="str">
            <v>Oblstat</v>
          </cell>
          <cell r="E717" t="str">
            <v xml:space="preserve">г. Джизак, ул. Тукимачилар, д.7                                                              </v>
          </cell>
          <cell r="F717" t="str">
            <v>«Oblstat (CS2736)»</v>
          </cell>
          <cell r="G717" t="str">
            <v>Монтаж/демонтаж оборудования</v>
          </cell>
          <cell r="H717" t="str">
            <v>№10</v>
          </cell>
          <cell r="I717"/>
          <cell r="J717" t="str">
            <v>ООО «Communication»</v>
          </cell>
          <cell r="K717" t="str">
            <v>№183Д/21/ДУЗ</v>
          </cell>
          <cell r="L717" t="str">
            <v>25 августа 2021г.</v>
          </cell>
          <cell r="M717">
            <v>1000000000</v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/>
          <cell r="S717"/>
          <cell r="T717"/>
          <cell r="U717"/>
          <cell r="V717"/>
          <cell r="W717" t="str">
            <v/>
          </cell>
          <cell r="X717" t="str">
            <v/>
          </cell>
        </row>
        <row r="718">
          <cell r="A718" t="str">
            <v>DZH3419</v>
          </cell>
          <cell r="B718" t="str">
            <v>CS3345</v>
          </cell>
          <cell r="C718" t="str">
            <v>Джизак</v>
          </cell>
          <cell r="D718" t="str">
            <v>Licey Umid</v>
          </cell>
          <cell r="E718" t="str">
            <v>Джизакская обл., г. Джизак, махалля Заргарлик, школа-интернат Умид</v>
          </cell>
          <cell r="F718" t="str">
            <v>«Licey Umid (CS3345)»</v>
          </cell>
          <cell r="G718" t="str">
            <v>Монтаж/демонтаж оборудования</v>
          </cell>
          <cell r="H718" t="str">
            <v>№10</v>
          </cell>
          <cell r="I718"/>
          <cell r="J718" t="str">
            <v>ООО «Communication»</v>
          </cell>
          <cell r="K718" t="str">
            <v>№183Д/21/ДУЗ</v>
          </cell>
          <cell r="L718" t="str">
            <v>25 августа 2021г.</v>
          </cell>
          <cell r="M718">
            <v>1000000000</v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/>
          <cell r="S718"/>
          <cell r="T718"/>
          <cell r="U718"/>
          <cell r="V718"/>
          <cell r="W718" t="str">
            <v/>
          </cell>
          <cell r="X718" t="str">
            <v/>
          </cell>
        </row>
        <row r="719">
          <cell r="A719" t="str">
            <v>DZH3433</v>
          </cell>
          <cell r="B719" t="str">
            <v>CS0833</v>
          </cell>
          <cell r="C719" t="str">
            <v>Джизак</v>
          </cell>
          <cell r="D719" t="str">
            <v>Jizzaxtamir</v>
          </cell>
          <cell r="E719" t="str">
            <v>г.Джизак, ул.Низом Кушоков, д.104</v>
          </cell>
          <cell r="F719" t="str">
            <v>«Jizzaxtamir (CS0833)»</v>
          </cell>
          <cell r="G719" t="str">
            <v>Монтаж/демонтаж оборудования</v>
          </cell>
          <cell r="H719" t="str">
            <v>№10</v>
          </cell>
          <cell r="I719"/>
          <cell r="J719" t="str">
            <v>ООО «Communication»</v>
          </cell>
          <cell r="K719" t="str">
            <v>№183Д/21/ДУЗ</v>
          </cell>
          <cell r="L719" t="str">
            <v>25 августа 2021г.</v>
          </cell>
          <cell r="M719">
            <v>1000000000</v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/>
          <cell r="S719"/>
          <cell r="T719"/>
          <cell r="U719"/>
          <cell r="V719"/>
          <cell r="W719" t="str">
            <v/>
          </cell>
          <cell r="X719" t="str">
            <v/>
          </cell>
        </row>
        <row r="720">
          <cell r="A720" t="str">
            <v>DZH3436</v>
          </cell>
          <cell r="B720" t="str">
            <v>CS2721</v>
          </cell>
          <cell r="C720" t="str">
            <v>Джизак</v>
          </cell>
          <cell r="D720" t="str">
            <v>Shkola №7</v>
          </cell>
          <cell r="E720" t="str">
            <v>г. Джихак, м-ля Иттифок, шк. №7</v>
          </cell>
          <cell r="F720" t="str">
            <v>«Shkola №7 (CS2721)»</v>
          </cell>
          <cell r="G720" t="str">
            <v>Монтаж/демонтаж оборудования</v>
          </cell>
          <cell r="H720" t="str">
            <v>№10</v>
          </cell>
          <cell r="I720"/>
          <cell r="J720" t="str">
            <v>ООО «Communication»</v>
          </cell>
          <cell r="K720" t="str">
            <v>№183Д/21/ДУЗ</v>
          </cell>
          <cell r="L720" t="str">
            <v>25 августа 2021г.</v>
          </cell>
          <cell r="M720">
            <v>1000000000</v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/>
          <cell r="S720"/>
          <cell r="T720"/>
          <cell r="U720"/>
          <cell r="V720"/>
          <cell r="W720" t="str">
            <v/>
          </cell>
          <cell r="X720" t="str">
            <v/>
          </cell>
        </row>
        <row r="721">
          <cell r="A721" t="str">
            <v>DZH3443</v>
          </cell>
          <cell r="B721" t="str">
            <v>DZH3443</v>
          </cell>
          <cell r="C721" t="str">
            <v>Джизак</v>
          </cell>
          <cell r="D721" t="str">
            <v>Jizak Khokimiyat</v>
          </cell>
          <cell r="E721" t="str">
            <v>г. Джизак, ул. Ш. Рашидова, д. 63(cтар д.64), Обл. Хокимият</v>
          </cell>
          <cell r="F721" t="str">
            <v>«Jizak Khokimiyat (DZH3443)»</v>
          </cell>
          <cell r="G721" t="str">
            <v>Монтаж/демонтаж оборудования</v>
          </cell>
          <cell r="H721" t="str">
            <v>№10</v>
          </cell>
          <cell r="I721"/>
          <cell r="J721" t="str">
            <v>ООО «Communication»</v>
          </cell>
          <cell r="K721" t="str">
            <v>№183Д/21/ДУЗ</v>
          </cell>
          <cell r="L721" t="str">
            <v>25 августа 2021г.</v>
          </cell>
          <cell r="M721">
            <v>1000000000</v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/>
          <cell r="S721"/>
          <cell r="T721"/>
          <cell r="U721"/>
          <cell r="V721"/>
          <cell r="W721" t="str">
            <v/>
          </cell>
          <cell r="X721" t="str">
            <v/>
          </cell>
        </row>
        <row r="722">
          <cell r="A722" t="str">
            <v>DZH3446</v>
          </cell>
          <cell r="B722" t="str">
            <v>CS0371</v>
          </cell>
          <cell r="C722" t="str">
            <v>Джизак</v>
          </cell>
          <cell r="D722" t="str">
            <v>Usmat</v>
          </cell>
          <cell r="E722" t="str">
            <v>г.Усмат,ул.Мустакиллик, музей Хокимията</v>
          </cell>
          <cell r="F722" t="str">
            <v>«Usmat (CS0371)»</v>
          </cell>
          <cell r="G722" t="str">
            <v>Монтаж/демонтаж оборудования</v>
          </cell>
          <cell r="H722" t="str">
            <v>№10</v>
          </cell>
          <cell r="I722"/>
          <cell r="J722" t="str">
            <v>ООО «Communication»</v>
          </cell>
          <cell r="K722" t="str">
            <v>№183Д/21/ДУЗ</v>
          </cell>
          <cell r="L722" t="str">
            <v>25 августа 2021г.</v>
          </cell>
          <cell r="M722">
            <v>1000000000</v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/>
          <cell r="S722"/>
          <cell r="T722"/>
          <cell r="U722"/>
          <cell r="V722"/>
          <cell r="W722" t="str">
            <v/>
          </cell>
          <cell r="X722" t="str">
            <v/>
          </cell>
        </row>
        <row r="723">
          <cell r="A723" t="str">
            <v>BHR1800</v>
          </cell>
          <cell r="B723" t="str">
            <v>CS0352</v>
          </cell>
          <cell r="C723" t="str">
            <v>Бухара</v>
          </cell>
          <cell r="D723" t="str">
            <v>Bukhara TUMMS</v>
          </cell>
          <cell r="E723" t="str">
            <v>г. Бухара, ул. Гиждуванская, д. 69, ТУММС</v>
          </cell>
          <cell r="F723" t="str">
            <v>«Bukhara TUMMS (CS0352)»</v>
          </cell>
          <cell r="G723" t="str">
            <v>Монтаж/демонтаж оборудования</v>
          </cell>
          <cell r="H723" t="str">
            <v>№17</v>
          </cell>
          <cell r="I723"/>
          <cell r="J723" t="str">
            <v>ООО «Communication»</v>
          </cell>
          <cell r="K723" t="str">
            <v>№104Д/21/ДУЗ</v>
          </cell>
          <cell r="L723" t="str">
            <v>07 мая 2021г.</v>
          </cell>
          <cell r="M723">
            <v>1000000000</v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/>
          <cell r="S723"/>
          <cell r="T723"/>
          <cell r="U723"/>
          <cell r="V723"/>
          <cell r="W723" t="str">
            <v/>
          </cell>
          <cell r="X723" t="str">
            <v/>
          </cell>
        </row>
        <row r="724">
          <cell r="A724" t="str">
            <v>BHR1802</v>
          </cell>
          <cell r="B724" t="str">
            <v>CS2540</v>
          </cell>
          <cell r="C724" t="str">
            <v>Бухара</v>
          </cell>
          <cell r="D724" t="str">
            <v>Glaznaya bolnitsa</v>
          </cell>
          <cell r="E724" t="str">
            <v>г. Бухара, ул. Шейхон, д.110 (д.114)</v>
          </cell>
          <cell r="F724" t="str">
            <v>«Glaznaya bolnitsa (CS2540)»</v>
          </cell>
          <cell r="G724" t="str">
            <v>Монтаж/демонтаж оборудования</v>
          </cell>
          <cell r="H724" t="str">
            <v>№17</v>
          </cell>
          <cell r="I724"/>
          <cell r="J724" t="str">
            <v>ООО «Communication»</v>
          </cell>
          <cell r="K724" t="str">
            <v>№104Д/21/ДУЗ</v>
          </cell>
          <cell r="L724" t="str">
            <v>07 мая 2021г.</v>
          </cell>
          <cell r="M724">
            <v>1000000000</v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/>
          <cell r="S724"/>
          <cell r="T724"/>
          <cell r="U724"/>
          <cell r="V724"/>
          <cell r="W724" t="str">
            <v/>
          </cell>
          <cell r="X724" t="str">
            <v/>
          </cell>
        </row>
        <row r="725">
          <cell r="A725" t="str">
            <v>BHR1804</v>
          </cell>
          <cell r="B725" t="str">
            <v>CS2504</v>
          </cell>
          <cell r="C725" t="str">
            <v>Бухара</v>
          </cell>
          <cell r="D725" t="str">
            <v>Madaniyat</v>
          </cell>
          <cell r="E725" t="str">
            <v>Бухарский р-н, КФЙ Работкалмок, п.Ёбихона (Маданият ш.х)</v>
          </cell>
          <cell r="F725" t="str">
            <v>«Madaniyat (CS2504)»</v>
          </cell>
          <cell r="G725" t="str">
            <v>Монтаж/демонтаж оборудования</v>
          </cell>
          <cell r="H725" t="str">
            <v>№17</v>
          </cell>
          <cell r="I725"/>
          <cell r="J725" t="str">
            <v>ООО «Communication»</v>
          </cell>
          <cell r="K725" t="str">
            <v>№104Д/21/ДУЗ</v>
          </cell>
          <cell r="L725" t="str">
            <v>07 мая 2021г.</v>
          </cell>
          <cell r="M725">
            <v>1000000000</v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/>
          <cell r="S725"/>
          <cell r="T725"/>
          <cell r="U725"/>
          <cell r="V725"/>
          <cell r="W725" t="str">
            <v/>
          </cell>
          <cell r="X725" t="str">
            <v/>
          </cell>
        </row>
        <row r="726">
          <cell r="A726" t="str">
            <v>BHR1805</v>
          </cell>
          <cell r="B726" t="str">
            <v>CS0825</v>
          </cell>
          <cell r="C726" t="str">
            <v>Бухара</v>
          </cell>
          <cell r="D726" t="str">
            <v>Medkolledj</v>
          </cell>
          <cell r="E726" t="str">
            <v>г.Бухара, ул.Т.Фарогий,75 (бывш. 71) перенос на 100м на землю, территория та же</v>
          </cell>
          <cell r="F726" t="str">
            <v>«Medkolledj (CS0825)»</v>
          </cell>
          <cell r="G726" t="str">
            <v>Монтаж/демонтаж оборудования</v>
          </cell>
          <cell r="H726" t="str">
            <v>№17</v>
          </cell>
          <cell r="I726"/>
          <cell r="J726" t="str">
            <v>ООО «Communication»</v>
          </cell>
          <cell r="K726" t="str">
            <v>№104Д/21/ДУЗ</v>
          </cell>
          <cell r="L726" t="str">
            <v>07 мая 2021г.</v>
          </cell>
          <cell r="M726">
            <v>1000000000</v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/>
          <cell r="S726"/>
          <cell r="T726"/>
          <cell r="U726"/>
          <cell r="V726"/>
          <cell r="W726" t="str">
            <v/>
          </cell>
          <cell r="X726" t="str">
            <v/>
          </cell>
        </row>
        <row r="727">
          <cell r="A727" t="str">
            <v>BHR1806</v>
          </cell>
          <cell r="B727" t="str">
            <v>CS2527</v>
          </cell>
          <cell r="C727" t="str">
            <v>Бухара</v>
          </cell>
          <cell r="D727" t="str">
            <v>Novmetan</v>
          </cell>
          <cell r="E727" t="str">
            <v>Бухарский р-н, КФЙ Кунжи калъа, СВП Новметан (ш/х О. Убайдов)</v>
          </cell>
          <cell r="F727" t="str">
            <v>«Novmetan (CS2527)»</v>
          </cell>
          <cell r="G727" t="str">
            <v>Монтаж/демонтаж оборудования</v>
          </cell>
          <cell r="H727" t="str">
            <v>№17</v>
          </cell>
          <cell r="I727"/>
          <cell r="J727" t="str">
            <v>ООО «Communication»</v>
          </cell>
          <cell r="K727" t="str">
            <v>№104Д/21/ДУЗ</v>
          </cell>
          <cell r="L727" t="str">
            <v>07 мая 2021г.</v>
          </cell>
          <cell r="M727">
            <v>1000000000</v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/>
          <cell r="S727"/>
          <cell r="T727"/>
          <cell r="U727"/>
          <cell r="V727"/>
          <cell r="W727" t="str">
            <v/>
          </cell>
          <cell r="X727" t="str">
            <v/>
          </cell>
        </row>
        <row r="728">
          <cell r="A728" t="str">
            <v>BHR1811</v>
          </cell>
          <cell r="B728" t="str">
            <v>CS2543</v>
          </cell>
          <cell r="C728" t="str">
            <v>Бухара</v>
          </cell>
          <cell r="D728" t="str">
            <v>Sanat kolleji</v>
          </cell>
          <cell r="E728" t="str">
            <v>г. Бухара, ул. К. Муртазоева, д.16</v>
          </cell>
          <cell r="F728" t="str">
            <v>«Sanat kolleji (CS2543)»</v>
          </cell>
          <cell r="G728" t="str">
            <v>Монтаж/демонтаж оборудования</v>
          </cell>
          <cell r="H728" t="str">
            <v>№17</v>
          </cell>
          <cell r="I728"/>
          <cell r="J728" t="str">
            <v>ООО «Communication»</v>
          </cell>
          <cell r="K728" t="str">
            <v>№104Д/21/ДУЗ</v>
          </cell>
          <cell r="L728" t="str">
            <v>07 мая 2021г.</v>
          </cell>
          <cell r="M728">
            <v>1000000000</v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/>
          <cell r="S728"/>
          <cell r="T728"/>
          <cell r="U728"/>
          <cell r="V728"/>
          <cell r="W728" t="str">
            <v/>
          </cell>
          <cell r="X728" t="str">
            <v/>
          </cell>
        </row>
        <row r="729">
          <cell r="A729" t="str">
            <v>BHR1816</v>
          </cell>
          <cell r="B729" t="str">
            <v>CS2537</v>
          </cell>
          <cell r="C729" t="str">
            <v>Бухара</v>
          </cell>
          <cell r="D729" t="str">
            <v>Chorchinor</v>
          </cell>
          <cell r="E729" t="str">
            <v>Бух.обл, Каганский р-н, КФЙ Сараен, п.Чорчинор,шк. №12</v>
          </cell>
          <cell r="F729" t="str">
            <v>«Chorchinor (CS2537)»</v>
          </cell>
          <cell r="G729" t="str">
            <v>Монтаж/демонтаж оборудования</v>
          </cell>
          <cell r="H729" t="str">
            <v>№17</v>
          </cell>
          <cell r="I729"/>
          <cell r="J729" t="str">
            <v>ООО «Communication»</v>
          </cell>
          <cell r="K729" t="str">
            <v>№104Д/21/ДУЗ</v>
          </cell>
          <cell r="L729" t="str">
            <v>07 мая 2021г.</v>
          </cell>
          <cell r="M729">
            <v>1000000000</v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/>
          <cell r="S729"/>
          <cell r="T729"/>
          <cell r="U729"/>
          <cell r="V729"/>
          <cell r="W729" t="str">
            <v/>
          </cell>
          <cell r="X729" t="str">
            <v/>
          </cell>
        </row>
        <row r="730">
          <cell r="A730" t="str">
            <v>BHR1817</v>
          </cell>
          <cell r="B730" t="str">
            <v>CS1916</v>
          </cell>
          <cell r="C730" t="str">
            <v>Бухара</v>
          </cell>
          <cell r="D730" t="str">
            <v>Shkola №35</v>
          </cell>
          <cell r="E730" t="str">
            <v>г. Бухара, ул. А. Сомий, д. 11а</v>
          </cell>
          <cell r="F730" t="str">
            <v>«Shkola №35 (CS1916)»</v>
          </cell>
          <cell r="G730" t="str">
            <v>Монтаж/демонтаж оборудования</v>
          </cell>
          <cell r="H730" t="str">
            <v>№17</v>
          </cell>
          <cell r="I730"/>
          <cell r="J730" t="str">
            <v>ООО «Communication»</v>
          </cell>
          <cell r="K730" t="str">
            <v>№104Д/21/ДУЗ</v>
          </cell>
          <cell r="L730" t="str">
            <v>07 мая 2021г.</v>
          </cell>
          <cell r="M730">
            <v>1000000000</v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/>
          <cell r="S730"/>
          <cell r="T730"/>
          <cell r="U730"/>
          <cell r="V730"/>
          <cell r="W730" t="str">
            <v/>
          </cell>
          <cell r="X730" t="str">
            <v/>
          </cell>
        </row>
        <row r="731">
          <cell r="A731" t="str">
            <v>BHR1819</v>
          </cell>
          <cell r="B731" t="str">
            <v>CS0559</v>
          </cell>
          <cell r="C731" t="str">
            <v>Бухара</v>
          </cell>
          <cell r="D731" t="str">
            <v>SMF-4</v>
          </cell>
          <cell r="E731" t="str">
            <v>г.Бухара, ул.Муртазаева, д.1/2</v>
          </cell>
          <cell r="F731" t="str">
            <v>«SMF-4 (CS0559)»</v>
          </cell>
          <cell r="G731" t="str">
            <v>Монтаж/демонтаж оборудования</v>
          </cell>
          <cell r="H731" t="str">
            <v>№17</v>
          </cell>
          <cell r="I731"/>
          <cell r="J731" t="str">
            <v>ООО «Communication»</v>
          </cell>
          <cell r="K731" t="str">
            <v>№104Д/21/ДУЗ</v>
          </cell>
          <cell r="L731" t="str">
            <v>07 мая 2021г.</v>
          </cell>
          <cell r="M731">
            <v>1000000000</v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/>
          <cell r="S731"/>
          <cell r="T731"/>
          <cell r="U731"/>
          <cell r="V731"/>
          <cell r="W731" t="str">
            <v/>
          </cell>
          <cell r="X731" t="str">
            <v/>
          </cell>
        </row>
        <row r="732">
          <cell r="A732" t="str">
            <v>BHR1821</v>
          </cell>
          <cell r="B732" t="str">
            <v>CS0341</v>
          </cell>
          <cell r="C732" t="str">
            <v>Бухара</v>
          </cell>
          <cell r="D732" t="str">
            <v>AMTS</v>
          </cell>
          <cell r="E732" t="str">
            <v>г. Бухара, ул. Муминова, д.2, АМТС</v>
          </cell>
          <cell r="F732" t="str">
            <v>«AMTS (CS0341)»</v>
          </cell>
          <cell r="G732" t="str">
            <v>Монтаж/демонтаж оборудования</v>
          </cell>
          <cell r="H732" t="str">
            <v>№17</v>
          </cell>
          <cell r="I732"/>
          <cell r="J732" t="str">
            <v>ООО «Communication»</v>
          </cell>
          <cell r="K732" t="str">
            <v>№104Д/21/ДУЗ</v>
          </cell>
          <cell r="L732" t="str">
            <v>07 мая 2021г.</v>
          </cell>
          <cell r="M732">
            <v>1000000000</v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/>
          <cell r="S732"/>
          <cell r="T732"/>
          <cell r="U732"/>
          <cell r="V732"/>
          <cell r="W732" t="str">
            <v/>
          </cell>
          <cell r="X732" t="str">
            <v/>
          </cell>
        </row>
        <row r="733">
          <cell r="A733" t="str">
            <v>BHR1827</v>
          </cell>
          <cell r="B733" t="str">
            <v>CS2512</v>
          </cell>
          <cell r="C733" t="str">
            <v>Бухара</v>
          </cell>
          <cell r="D733" t="str">
            <v>Shirin</v>
          </cell>
          <cell r="E733" t="str">
            <v>Вабкентский р-н, КФЙ Янгикент (Рохкент), п.Ширин</v>
          </cell>
          <cell r="F733" t="str">
            <v>«Shirin (CS2512)»</v>
          </cell>
          <cell r="G733" t="str">
            <v>Монтаж/демонтаж оборудования</v>
          </cell>
          <cell r="H733" t="str">
            <v>№17</v>
          </cell>
          <cell r="I733"/>
          <cell r="J733" t="str">
            <v>ООО «Communication»</v>
          </cell>
          <cell r="K733" t="str">
            <v>№104Д/21/ДУЗ</v>
          </cell>
          <cell r="L733" t="str">
            <v>07 мая 2021г.</v>
          </cell>
          <cell r="M733">
            <v>1000000000</v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/>
          <cell r="S733"/>
          <cell r="T733"/>
          <cell r="U733"/>
          <cell r="V733"/>
          <cell r="W733" t="str">
            <v/>
          </cell>
          <cell r="X733" t="str">
            <v/>
          </cell>
        </row>
        <row r="734">
          <cell r="A734" t="str">
            <v>BHR1830</v>
          </cell>
          <cell r="B734" t="str">
            <v/>
          </cell>
          <cell r="C734" t="str">
            <v/>
          </cell>
          <cell r="D734" t="str">
            <v/>
          </cell>
          <cell r="E734" t="str">
            <v/>
          </cell>
          <cell r="F734" t="str">
            <v>« ()»</v>
          </cell>
          <cell r="G734" t="str">
            <v>Монтаж/демонтаж оборудования</v>
          </cell>
          <cell r="H734" t="str">
            <v>№17</v>
          </cell>
          <cell r="I734"/>
          <cell r="J734" t="str">
            <v>ООО «Communication»</v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/>
          <cell r="S734"/>
          <cell r="T734"/>
          <cell r="U734"/>
          <cell r="V734"/>
          <cell r="W734" t="str">
            <v/>
          </cell>
          <cell r="X734" t="str">
            <v/>
          </cell>
        </row>
        <row r="735">
          <cell r="A735" t="str">
            <v>BHR1832</v>
          </cell>
          <cell r="B735" t="str">
            <v>BHR1832</v>
          </cell>
          <cell r="C735" t="str">
            <v>Бухара</v>
          </cell>
          <cell r="D735" t="str">
            <v>ATS-226</v>
          </cell>
          <cell r="E735" t="str">
            <v>Бухарская область, г. Бухара, ул. А.Джомий, д. 1</v>
          </cell>
          <cell r="F735" t="str">
            <v>«ATS-226 (BHR1832)»</v>
          </cell>
          <cell r="G735" t="str">
            <v>Монтаж/демонтаж оборудования</v>
          </cell>
          <cell r="H735" t="str">
            <v>№17</v>
          </cell>
          <cell r="I735"/>
          <cell r="J735" t="str">
            <v>ООО «Communication»</v>
          </cell>
          <cell r="K735" t="str">
            <v>№104Д/21/ДУЗ</v>
          </cell>
          <cell r="L735" t="str">
            <v>07 мая 2021г.</v>
          </cell>
          <cell r="M735">
            <v>1000000000</v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/>
          <cell r="S735"/>
          <cell r="T735"/>
          <cell r="U735"/>
          <cell r="V735"/>
          <cell r="W735" t="str">
            <v/>
          </cell>
          <cell r="X735" t="str">
            <v/>
          </cell>
        </row>
        <row r="736">
          <cell r="A736" t="str">
            <v>BHR1846</v>
          </cell>
          <cell r="B736" t="str">
            <v>CS0359</v>
          </cell>
          <cell r="C736" t="str">
            <v>Бухара</v>
          </cell>
          <cell r="D736" t="str">
            <v>Kagan</v>
          </cell>
          <cell r="E736" t="str">
            <v>г. Каган, ул. Зебинисо, д.2, РРС Каган Бухарской ДСиС</v>
          </cell>
          <cell r="F736" t="str">
            <v>«Kagan (CS0359)»</v>
          </cell>
          <cell r="G736" t="str">
            <v>Монтаж/демонтаж оборудования</v>
          </cell>
          <cell r="H736" t="str">
            <v>№17</v>
          </cell>
          <cell r="I736"/>
          <cell r="J736" t="str">
            <v>ООО «Communication»</v>
          </cell>
          <cell r="K736" t="str">
            <v>№104Д/21/ДУЗ</v>
          </cell>
          <cell r="L736" t="str">
            <v>07 мая 2021г.</v>
          </cell>
          <cell r="M736">
            <v>1000000000</v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/>
          <cell r="S736"/>
          <cell r="T736"/>
          <cell r="U736"/>
          <cell r="V736"/>
          <cell r="W736" t="str">
            <v/>
          </cell>
          <cell r="X736" t="str">
            <v/>
          </cell>
        </row>
        <row r="737">
          <cell r="A737" t="str">
            <v>BHR1875</v>
          </cell>
          <cell r="B737" t="str">
            <v>CS2519</v>
          </cell>
          <cell r="C737" t="str">
            <v>Бухара</v>
          </cell>
          <cell r="D737" t="str">
            <v>Bukharagusht</v>
          </cell>
          <cell r="E737" t="str">
            <v>г. Бухара Шарк-1, ул. Гагарина,д.38</v>
          </cell>
          <cell r="F737" t="str">
            <v>«Bukharagusht (CS2519)»</v>
          </cell>
          <cell r="G737" t="str">
            <v>Монтаж/демонтаж оборудования</v>
          </cell>
          <cell r="H737" t="str">
            <v>№17</v>
          </cell>
          <cell r="I737"/>
          <cell r="J737" t="str">
            <v>ООО «Communication»</v>
          </cell>
          <cell r="K737" t="str">
            <v>№104Д/21/ДУЗ</v>
          </cell>
          <cell r="L737" t="str">
            <v>07 мая 2021г.</v>
          </cell>
          <cell r="M737">
            <v>1000000000</v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/>
          <cell r="S737"/>
          <cell r="T737"/>
          <cell r="U737"/>
          <cell r="V737"/>
          <cell r="W737" t="str">
            <v/>
          </cell>
          <cell r="X737" t="str">
            <v/>
          </cell>
        </row>
        <row r="738">
          <cell r="A738" t="str">
            <v>BHR1886</v>
          </cell>
          <cell r="B738" t="str">
            <v>CS2539</v>
          </cell>
          <cell r="C738" t="str">
            <v>Бухара</v>
          </cell>
          <cell r="D738" t="str">
            <v>ABMK VIB ATK</v>
          </cell>
          <cell r="E738" t="str">
            <v>г. Бухара, ул. Ширбуддин, д.9</v>
          </cell>
          <cell r="F738" t="str">
            <v>«ABMK VIB ATK (CS2539)»</v>
          </cell>
          <cell r="G738" t="str">
            <v>Монтаж/демонтаж оборудования</v>
          </cell>
          <cell r="H738" t="str">
            <v>№17</v>
          </cell>
          <cell r="I738"/>
          <cell r="J738" t="str">
            <v>ООО «Communication»</v>
          </cell>
          <cell r="K738" t="str">
            <v>№104Д/21/ДУЗ</v>
          </cell>
          <cell r="L738" t="str">
            <v>07 мая 2021г.</v>
          </cell>
          <cell r="M738">
            <v>1000000000</v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/>
          <cell r="S738"/>
          <cell r="T738"/>
          <cell r="U738"/>
          <cell r="V738"/>
          <cell r="W738" t="str">
            <v/>
          </cell>
          <cell r="X738" t="str">
            <v/>
          </cell>
        </row>
        <row r="739">
          <cell r="A739" t="str">
            <v>YAN3900</v>
          </cell>
          <cell r="B739" t="str">
            <v>CS0922</v>
          </cell>
          <cell r="C739" t="str">
            <v>Янгиюль</v>
          </cell>
          <cell r="D739" t="str">
            <v>Yallama MMTP</v>
          </cell>
          <cell r="E739" t="str">
            <v>Чиназский р-н, п. Ялама, ММТП Чиноз Ахунбабаев</v>
          </cell>
          <cell r="F739" t="str">
            <v>«Yallama MMTP (CS0922)»</v>
          </cell>
          <cell r="G739" t="str">
            <v>Монтаж/демонтаж оборудования</v>
          </cell>
          <cell r="H739" t="str">
            <v>№16</v>
          </cell>
          <cell r="I739"/>
          <cell r="J739" t="str">
            <v>ООО «Communication»</v>
          </cell>
          <cell r="K739" t="str">
            <v>№105Д/21/ДУЗ</v>
          </cell>
          <cell r="L739" t="str">
            <v>07 мая 2021г.</v>
          </cell>
          <cell r="M739">
            <v>1000000000</v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/>
          <cell r="S739"/>
          <cell r="T739"/>
          <cell r="U739"/>
          <cell r="V739"/>
          <cell r="W739" t="str">
            <v/>
          </cell>
          <cell r="X739" t="str">
            <v/>
          </cell>
        </row>
        <row r="740">
          <cell r="A740" t="str">
            <v>YAN3901</v>
          </cell>
          <cell r="B740" t="str">
            <v>CS0921</v>
          </cell>
          <cell r="C740" t="str">
            <v>Янгиюль</v>
          </cell>
          <cell r="D740" t="str">
            <v>OOO Farhod LTD</v>
          </cell>
          <cell r="E740" t="str">
            <v>г. Чиназ, ул. Беруний, ООО ФарходЛТД</v>
          </cell>
          <cell r="F740" t="str">
            <v>«OOO Farhod LTD (CS0921)»</v>
          </cell>
          <cell r="G740" t="str">
            <v>Монтаж/демонтаж оборудования</v>
          </cell>
          <cell r="H740" t="str">
            <v>№16</v>
          </cell>
          <cell r="I740"/>
          <cell r="J740" t="str">
            <v>ООО «Communication»</v>
          </cell>
          <cell r="K740" t="str">
            <v>№105Д/21/ДУЗ</v>
          </cell>
          <cell r="L740" t="str">
            <v>07 мая 2021г.</v>
          </cell>
          <cell r="M740">
            <v>1000000000</v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/>
          <cell r="S740"/>
          <cell r="T740"/>
          <cell r="U740"/>
          <cell r="V740"/>
          <cell r="W740" t="str">
            <v/>
          </cell>
          <cell r="X740" t="str">
            <v/>
          </cell>
        </row>
        <row r="741">
          <cell r="A741" t="str">
            <v>YAN3902</v>
          </cell>
          <cell r="B741" t="str">
            <v>CS0076</v>
          </cell>
          <cell r="C741" t="str">
            <v>Янгиюль</v>
          </cell>
          <cell r="D741" t="str">
            <v>RRC Okshina V.N.</v>
          </cell>
          <cell r="E741" t="str">
            <v>Чиназский р-н, к. Т. Эрназарова</v>
          </cell>
          <cell r="F741" t="str">
            <v>«RRC Okshina V.N. (CS0076)»</v>
          </cell>
          <cell r="G741" t="str">
            <v>Монтаж/демонтаж оборудования</v>
          </cell>
          <cell r="H741" t="str">
            <v>№16</v>
          </cell>
          <cell r="I741"/>
          <cell r="J741" t="str">
            <v>ООО «Communication»</v>
          </cell>
          <cell r="K741" t="str">
            <v>№105Д/21/ДУЗ</v>
          </cell>
          <cell r="L741" t="str">
            <v>07 мая 2021г.</v>
          </cell>
          <cell r="M741">
            <v>1000000000</v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/>
          <cell r="S741"/>
          <cell r="T741"/>
          <cell r="U741"/>
          <cell r="V741"/>
          <cell r="W741" t="str">
            <v/>
          </cell>
          <cell r="X741" t="str">
            <v/>
          </cell>
        </row>
        <row r="742">
          <cell r="A742" t="str">
            <v>YAN3904</v>
          </cell>
          <cell r="B742" t="str">
            <v>CS0925</v>
          </cell>
          <cell r="C742" t="str">
            <v>Янгиюль</v>
          </cell>
          <cell r="D742" t="str">
            <v>Halkabad</v>
          </cell>
          <cell r="E742" t="str">
            <v>Янгиюльский р-н, п. Халкабад, ш/х У.Юсупов, здание правления</v>
          </cell>
          <cell r="F742" t="str">
            <v>«Halkabad (CS0925)»</v>
          </cell>
          <cell r="G742" t="str">
            <v>Монтаж/демонтаж оборудования</v>
          </cell>
          <cell r="H742" t="str">
            <v>№16</v>
          </cell>
          <cell r="I742"/>
          <cell r="J742" t="str">
            <v>ООО «Communication»</v>
          </cell>
          <cell r="K742" t="str">
            <v>№105Д/21/ДУЗ</v>
          </cell>
          <cell r="L742" t="str">
            <v>07 мая 2021г.</v>
          </cell>
          <cell r="M742">
            <v>1000000000</v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/>
          <cell r="S742"/>
          <cell r="T742"/>
          <cell r="U742"/>
          <cell r="V742"/>
          <cell r="W742" t="str">
            <v/>
          </cell>
          <cell r="X742" t="str">
            <v/>
          </cell>
        </row>
        <row r="743">
          <cell r="A743" t="str">
            <v>YAN3906</v>
          </cell>
          <cell r="B743" t="str">
            <v>CS0873</v>
          </cell>
          <cell r="C743" t="str">
            <v>Янгиюль</v>
          </cell>
          <cell r="D743" t="str">
            <v>OOO TTMZ</v>
          </cell>
          <cell r="E743" t="str">
            <v>Янгиюльский р-н, п. Эски Каунчи, ул. Уразова, д.2, ТТМЗ Мева сабзавот</v>
          </cell>
          <cell r="F743" t="str">
            <v>«OOO TTMZ (CS0873)»</v>
          </cell>
          <cell r="G743" t="str">
            <v>Монтаж/демонтаж оборудования</v>
          </cell>
          <cell r="H743" t="str">
            <v>№16</v>
          </cell>
          <cell r="I743"/>
          <cell r="J743" t="str">
            <v>ООО «Communication»</v>
          </cell>
          <cell r="K743" t="str">
            <v>№105Д/21/ДУЗ</v>
          </cell>
          <cell r="L743" t="str">
            <v>07 мая 2021г.</v>
          </cell>
          <cell r="M743">
            <v>1000000000</v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/>
          <cell r="S743"/>
          <cell r="T743"/>
          <cell r="U743"/>
          <cell r="V743"/>
          <cell r="W743" t="str">
            <v/>
          </cell>
          <cell r="X743" t="str">
            <v/>
          </cell>
        </row>
        <row r="744">
          <cell r="A744" t="str">
            <v>YAN3907</v>
          </cell>
          <cell r="B744" t="str">
            <v>CS0933</v>
          </cell>
          <cell r="C744" t="str">
            <v>Янгиюль</v>
          </cell>
          <cell r="D744" t="str">
            <v>Niyazbash</v>
          </cell>
          <cell r="E744" t="str">
            <v>Янгиюльский р-н, Ниязбаш КФЙ, ул. Авазова</v>
          </cell>
          <cell r="F744" t="str">
            <v>«Niyazbash (CS0933)»</v>
          </cell>
          <cell r="G744" t="str">
            <v>Монтаж/демонтаж оборудования</v>
          </cell>
          <cell r="H744" t="str">
            <v>№16</v>
          </cell>
          <cell r="I744"/>
          <cell r="J744" t="str">
            <v>ООО «Communication»</v>
          </cell>
          <cell r="K744" t="str">
            <v>№105Д/21/ДУЗ</v>
          </cell>
          <cell r="L744" t="str">
            <v>07 мая 2021г.</v>
          </cell>
          <cell r="M744">
            <v>1000000000</v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/>
          <cell r="S744"/>
          <cell r="T744"/>
          <cell r="U744"/>
          <cell r="V744"/>
          <cell r="W744" t="str">
            <v/>
          </cell>
          <cell r="X744" t="str">
            <v/>
          </cell>
        </row>
        <row r="745">
          <cell r="A745" t="str">
            <v>YAN3909</v>
          </cell>
          <cell r="B745" t="str">
            <v>CS3411</v>
          </cell>
          <cell r="C745" t="str">
            <v>Янгиюль</v>
          </cell>
          <cell r="D745" t="str">
            <v>Yangiyul bazar</v>
          </cell>
          <cell r="E745" t="str">
            <v>г. Янгиюль, ул. Самаркандская, д.215,ООО Expert-construction</v>
          </cell>
          <cell r="F745" t="str">
            <v>«Yangiyul bazar (CS3411)»</v>
          </cell>
          <cell r="G745" t="str">
            <v>Монтаж/демонтаж оборудования</v>
          </cell>
          <cell r="H745" t="str">
            <v>№16</v>
          </cell>
          <cell r="I745"/>
          <cell r="J745" t="str">
            <v>ООО «Communication»</v>
          </cell>
          <cell r="K745" t="str">
            <v>№105Д/21/ДУЗ</v>
          </cell>
          <cell r="L745" t="str">
            <v>07 мая 2021г.</v>
          </cell>
          <cell r="M745">
            <v>1000000000</v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/>
          <cell r="S745"/>
          <cell r="T745"/>
          <cell r="U745"/>
          <cell r="V745"/>
          <cell r="W745" t="str">
            <v/>
          </cell>
          <cell r="X745" t="str">
            <v/>
          </cell>
        </row>
        <row r="746">
          <cell r="A746" t="str">
            <v>YAN3912</v>
          </cell>
          <cell r="B746" t="str">
            <v>CS0171</v>
          </cell>
          <cell r="C746" t="str">
            <v>Янгиюль</v>
          </cell>
          <cell r="D746" t="str">
            <v>Gulbahor</v>
          </cell>
          <cell r="E746" t="str">
            <v>г. Гульбахор, ул. Ш. Рашидова, д.2, АТС-6</v>
          </cell>
          <cell r="F746" t="str">
            <v>«Gulbahor (CS0171)»</v>
          </cell>
          <cell r="G746" t="str">
            <v>Монтаж/демонтаж оборудования</v>
          </cell>
          <cell r="H746" t="str">
            <v>№16</v>
          </cell>
          <cell r="I746"/>
          <cell r="J746" t="str">
            <v>ООО «Communication»</v>
          </cell>
          <cell r="K746" t="str">
            <v>№105Д/21/ДУЗ</v>
          </cell>
          <cell r="L746" t="str">
            <v>07 мая 2021г.</v>
          </cell>
          <cell r="M746">
            <v>1000000000</v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/>
          <cell r="S746"/>
          <cell r="T746"/>
          <cell r="U746"/>
          <cell r="V746"/>
          <cell r="W746" t="str">
            <v/>
          </cell>
          <cell r="X746" t="str">
            <v/>
          </cell>
        </row>
        <row r="747">
          <cell r="A747" t="str">
            <v>YAN3913</v>
          </cell>
          <cell r="B747" t="str">
            <v>CS0870</v>
          </cell>
          <cell r="C747" t="str">
            <v>Янгиюль</v>
          </cell>
          <cell r="D747" t="str">
            <v>Dangir</v>
          </cell>
          <cell r="E747" t="str">
            <v>Янгиюльский р-н, п. Дангир, КФЙ Навбахор</v>
          </cell>
          <cell r="F747" t="str">
            <v>«Dangir (CS0870)»</v>
          </cell>
          <cell r="G747" t="str">
            <v>Монтаж/демонтаж оборудования</v>
          </cell>
          <cell r="H747" t="str">
            <v>№16</v>
          </cell>
          <cell r="I747"/>
          <cell r="J747" t="str">
            <v>ООО «Communication»</v>
          </cell>
          <cell r="K747" t="str">
            <v>№105Д/21/ДУЗ</v>
          </cell>
          <cell r="L747" t="str">
            <v>07 мая 2021г.</v>
          </cell>
          <cell r="M747">
            <v>1000000000</v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/>
          <cell r="S747"/>
          <cell r="T747"/>
          <cell r="U747"/>
          <cell r="V747"/>
          <cell r="W747" t="str">
            <v/>
          </cell>
          <cell r="X747" t="str">
            <v/>
          </cell>
        </row>
        <row r="748">
          <cell r="A748" t="str">
            <v>YAN3914</v>
          </cell>
          <cell r="B748" t="str">
            <v>CS0934</v>
          </cell>
          <cell r="C748" t="str">
            <v>Янгиюль</v>
          </cell>
          <cell r="D748" t="str">
            <v>Transsvyaz</v>
          </cell>
          <cell r="E748" t="str">
            <v>г. Янгиюль, ул. Чарикова, д.3</v>
          </cell>
          <cell r="F748" t="str">
            <v>«Transsvyaz (CS0934)»</v>
          </cell>
          <cell r="G748" t="str">
            <v>Монтаж/демонтаж оборудования</v>
          </cell>
          <cell r="H748" t="str">
            <v>№16</v>
          </cell>
          <cell r="I748"/>
          <cell r="J748" t="str">
            <v>ООО «Communication»</v>
          </cell>
          <cell r="K748" t="str">
            <v>№105Д/21/ДУЗ</v>
          </cell>
          <cell r="L748" t="str">
            <v>07 мая 2021г.</v>
          </cell>
          <cell r="M748">
            <v>1000000000</v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/>
          <cell r="S748"/>
          <cell r="T748"/>
          <cell r="U748"/>
          <cell r="V748"/>
          <cell r="W748" t="str">
            <v/>
          </cell>
          <cell r="X748" t="str">
            <v/>
          </cell>
        </row>
        <row r="749">
          <cell r="A749" t="str">
            <v>YAN3917</v>
          </cell>
          <cell r="B749" t="str">
            <v>CS3417</v>
          </cell>
          <cell r="C749" t="str">
            <v>Янгиюль</v>
          </cell>
          <cell r="D749" t="str">
            <v>Kahramon</v>
          </cell>
          <cell r="E749" t="str">
            <v>Ташкентская область, Зангиатинский район, КФЙ Эркин</v>
          </cell>
          <cell r="F749" t="str">
            <v>«Kahramon (CS3417)»</v>
          </cell>
          <cell r="G749" t="str">
            <v>Монтаж/демонтаж оборудования</v>
          </cell>
          <cell r="H749" t="str">
            <v>№16</v>
          </cell>
          <cell r="I749"/>
          <cell r="J749" t="str">
            <v>ООО «Communication»</v>
          </cell>
          <cell r="K749" t="str">
            <v>№105Д/21/ДУЗ</v>
          </cell>
          <cell r="L749" t="str">
            <v>07 мая 2021г.</v>
          </cell>
          <cell r="M749">
            <v>1000000000</v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/>
          <cell r="S749"/>
          <cell r="T749"/>
          <cell r="U749"/>
          <cell r="V749"/>
          <cell r="W749" t="str">
            <v/>
          </cell>
          <cell r="X749" t="str">
            <v/>
          </cell>
        </row>
        <row r="750">
          <cell r="A750" t="str">
            <v>YAN3919</v>
          </cell>
          <cell r="B750" t="str">
            <v>CS0880</v>
          </cell>
          <cell r="C750" t="str">
            <v>Янгиюль</v>
          </cell>
          <cell r="D750" t="str">
            <v>OOO Yangiyul Avtoustoz</v>
          </cell>
          <cell r="E750" t="str">
            <v>г. Янгиюль, ул. Ковунчитепа, 3</v>
          </cell>
          <cell r="F750" t="str">
            <v>«OOO Yangiyul Avtoustoz (CS0880)»</v>
          </cell>
          <cell r="G750" t="str">
            <v>Монтаж/демонтаж оборудования</v>
          </cell>
          <cell r="H750" t="str">
            <v>№16</v>
          </cell>
          <cell r="I750"/>
          <cell r="J750" t="str">
            <v>ООО «Communication»</v>
          </cell>
          <cell r="K750" t="str">
            <v>№105Д/21/ДУЗ</v>
          </cell>
          <cell r="L750" t="str">
            <v>07 мая 2021г.</v>
          </cell>
          <cell r="M750">
            <v>1000000000</v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/>
          <cell r="S750"/>
          <cell r="T750"/>
          <cell r="U750"/>
          <cell r="V750"/>
          <cell r="W750" t="str">
            <v/>
          </cell>
          <cell r="X750" t="str">
            <v/>
          </cell>
        </row>
        <row r="751">
          <cell r="A751" t="str">
            <v>YAN3920</v>
          </cell>
          <cell r="B751" t="str">
            <v>CS0907</v>
          </cell>
          <cell r="C751" t="str">
            <v>Янгиюль</v>
          </cell>
          <cell r="D751" t="str">
            <v>Pskent</v>
          </cell>
          <cell r="E751" t="str">
            <v>г. Пскент, ул. А. Темура, 103, Почта</v>
          </cell>
          <cell r="F751" t="str">
            <v>«Pskent (CS0907)»</v>
          </cell>
          <cell r="G751" t="str">
            <v>Монтаж/демонтаж оборудования</v>
          </cell>
          <cell r="H751" t="str">
            <v>№16</v>
          </cell>
          <cell r="I751"/>
          <cell r="J751" t="str">
            <v>ООО «Communication»</v>
          </cell>
          <cell r="K751" t="str">
            <v>№105Д/21/ДУЗ</v>
          </cell>
          <cell r="L751" t="str">
            <v>07 мая 2021г.</v>
          </cell>
          <cell r="M751">
            <v>1000000000</v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/>
          <cell r="S751"/>
          <cell r="T751"/>
          <cell r="U751"/>
          <cell r="V751"/>
          <cell r="W751" t="str">
            <v/>
          </cell>
          <cell r="X751" t="str">
            <v/>
          </cell>
        </row>
        <row r="752">
          <cell r="A752" t="str">
            <v>YAN3921</v>
          </cell>
          <cell r="B752" t="str">
            <v>CS0928</v>
          </cell>
          <cell r="C752" t="str">
            <v>Янгиюль</v>
          </cell>
          <cell r="D752" t="str">
            <v>Vatan Parvar</v>
          </cell>
          <cell r="E752" t="str">
            <v>г.Янгиюль, ул.Самаркандская,1</v>
          </cell>
          <cell r="F752" t="str">
            <v>«Vatan Parvar (CS0928)»</v>
          </cell>
          <cell r="G752" t="str">
            <v>Монтаж/демонтаж оборудования</v>
          </cell>
          <cell r="H752" t="str">
            <v>№16</v>
          </cell>
          <cell r="I752"/>
          <cell r="J752" t="str">
            <v>ООО «Communication»</v>
          </cell>
          <cell r="K752" t="str">
            <v>№105Д/21/ДУЗ</v>
          </cell>
          <cell r="L752" t="str">
            <v>07 мая 2021г.</v>
          </cell>
          <cell r="M752">
            <v>1000000000</v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/>
          <cell r="S752"/>
          <cell r="T752"/>
          <cell r="U752"/>
          <cell r="V752"/>
          <cell r="W752" t="str">
            <v/>
          </cell>
          <cell r="X752" t="str">
            <v/>
          </cell>
        </row>
        <row r="753">
          <cell r="A753" t="str">
            <v>YAN3922</v>
          </cell>
          <cell r="B753" t="str">
            <v>CS0932</v>
          </cell>
          <cell r="C753" t="str">
            <v>Янгиюль</v>
          </cell>
          <cell r="D753" t="str">
            <v>TPK Rehsi Ona</v>
          </cell>
          <cell r="E753" t="str">
            <v>Янгиюльский р-н, Ниязбаш КФЙ, ул. Авазова, д.1</v>
          </cell>
          <cell r="F753" t="str">
            <v>«TPK Rehsi Ona (CS0932)»</v>
          </cell>
          <cell r="G753" t="str">
            <v>Монтаж/демонтаж оборудования</v>
          </cell>
          <cell r="H753" t="str">
            <v>№16</v>
          </cell>
          <cell r="I753"/>
          <cell r="J753" t="str">
            <v>ООО «Communication»</v>
          </cell>
          <cell r="K753" t="str">
            <v>№105Д/21/ДУЗ</v>
          </cell>
          <cell r="L753" t="str">
            <v>07 мая 2021г.</v>
          </cell>
          <cell r="M753">
            <v>1000000000</v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/>
          <cell r="S753"/>
          <cell r="T753"/>
          <cell r="U753"/>
          <cell r="V753"/>
          <cell r="W753" t="str">
            <v/>
          </cell>
          <cell r="X753" t="str">
            <v/>
          </cell>
        </row>
        <row r="754">
          <cell r="A754" t="str">
            <v>TSH4182</v>
          </cell>
          <cell r="B754" t="str">
            <v>CS3008</v>
          </cell>
          <cell r="C754" t="str">
            <v>Ташкент</v>
          </cell>
          <cell r="D754" t="str">
            <v>Resp. vet. Laboratoria</v>
          </cell>
          <cell r="E754" t="str">
            <v>Чиланз. Р-н, ул. И. Усманова, 100</v>
          </cell>
          <cell r="F754" t="str">
            <v>«Resp. vet. Laboratoria (CS3008)»</v>
          </cell>
          <cell r="G754" t="str">
            <v>Монтаж/демонтаж оборудования</v>
          </cell>
          <cell r="H754" t="str">
            <v>№5</v>
          </cell>
          <cell r="I754"/>
          <cell r="J754" t="str">
            <v>ООО «NJ Group»</v>
          </cell>
          <cell r="K754" t="str">
            <v>№250Д/21/ДУЗ</v>
          </cell>
          <cell r="L754" t="str">
            <v>30 ноября 2021г.</v>
          </cell>
          <cell r="M754">
            <v>2800000000</v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/>
          <cell r="S754"/>
          <cell r="T754"/>
          <cell r="U754"/>
          <cell r="V754"/>
          <cell r="W754" t="str">
            <v/>
          </cell>
          <cell r="X754" t="str">
            <v/>
          </cell>
        </row>
        <row r="755">
          <cell r="A755" t="str">
            <v>TSH4492</v>
          </cell>
          <cell r="B755" t="str">
            <v>TSH4492</v>
          </cell>
          <cell r="C755" t="str">
            <v>Ташкент</v>
          </cell>
          <cell r="D755" t="str">
            <v>Mahsustrans tamir xizmat</v>
          </cell>
          <cell r="E755" t="str">
            <v>г.Ташкент, Шайхантахурский район, ул. Бехзод и праезд Р.Файзий (4 пр-д, Кызыл Гунча).</v>
          </cell>
          <cell r="F755" t="str">
            <v>«Mahsustrans tamir xizmat (TSH4492)»</v>
          </cell>
          <cell r="G755" t="str">
            <v>Монтаж/демонтаж оборудования</v>
          </cell>
          <cell r="H755" t="str">
            <v>№5</v>
          </cell>
          <cell r="I755"/>
          <cell r="J755" t="str">
            <v>ООО «NJ Group»</v>
          </cell>
          <cell r="K755" t="str">
            <v>№250Д/21/ДУЗ</v>
          </cell>
          <cell r="L755" t="str">
            <v>30 ноября 2021г.</v>
          </cell>
          <cell r="M755">
            <v>2800000000</v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/>
          <cell r="S755"/>
          <cell r="T755"/>
          <cell r="U755"/>
          <cell r="V755"/>
          <cell r="W755" t="str">
            <v/>
          </cell>
          <cell r="X755" t="str">
            <v/>
          </cell>
        </row>
        <row r="756">
          <cell r="A756" t="str">
            <v>TSH4499</v>
          </cell>
          <cell r="B756" t="str">
            <v>TSH4499</v>
          </cell>
          <cell r="C756" t="str">
            <v>Ташкент</v>
          </cell>
          <cell r="D756" t="str">
            <v>1-Avtobus Saroyi</v>
          </cell>
          <cell r="E756" t="str">
            <v>г. Ташкент, Яккасарайский район, ул. Уйсозлар 3</v>
          </cell>
          <cell r="F756" t="str">
            <v>«1-Avtobus Saroyi (TSH4499)»</v>
          </cell>
          <cell r="G756" t="str">
            <v>Монтаж/демонтаж оборудования</v>
          </cell>
          <cell r="H756" t="str">
            <v>№5</v>
          </cell>
          <cell r="I756"/>
          <cell r="J756" t="str">
            <v>ООО «NJ Group»</v>
          </cell>
          <cell r="K756" t="str">
            <v>№250Д/21/ДУЗ</v>
          </cell>
          <cell r="L756" t="str">
            <v>30 ноября 2021г.</v>
          </cell>
          <cell r="M756">
            <v>2800000000</v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/>
          <cell r="S756"/>
          <cell r="T756"/>
          <cell r="U756"/>
          <cell r="V756"/>
          <cell r="W756" t="str">
            <v/>
          </cell>
          <cell r="X756" t="str">
            <v/>
          </cell>
        </row>
        <row r="757">
          <cell r="A757" t="str">
            <v>TSH4509</v>
          </cell>
          <cell r="B757" t="str">
            <v>TSH4509</v>
          </cell>
          <cell r="C757" t="str">
            <v>Ташкент</v>
          </cell>
          <cell r="D757" t="str">
            <v>Megaplanet</v>
          </cell>
          <cell r="E757" t="str">
            <v>Ташкент, Юнусабадский р-н, ул. А. Дониша, 2Б, ТРЦ MegaPlanet</v>
          </cell>
          <cell r="F757" t="str">
            <v>«Megaplanet (TSH4509)»</v>
          </cell>
          <cell r="G757" t="str">
            <v>Монтаж/демонтаж оборудования</v>
          </cell>
          <cell r="H757" t="str">
            <v>№5</v>
          </cell>
          <cell r="I757"/>
          <cell r="J757" t="str">
            <v>ООО «NJ Group»</v>
          </cell>
          <cell r="K757" t="str">
            <v>№250Д/21/ДУЗ</v>
          </cell>
          <cell r="L757" t="str">
            <v>30 ноября 2021г.</v>
          </cell>
          <cell r="M757">
            <v>2800000000</v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/>
          <cell r="S757"/>
          <cell r="T757"/>
          <cell r="U757"/>
          <cell r="V757"/>
          <cell r="W757" t="str">
            <v/>
          </cell>
          <cell r="X757" t="str">
            <v/>
          </cell>
        </row>
        <row r="758">
          <cell r="A758" t="str">
            <v>TSH4540</v>
          </cell>
          <cell r="B758" t="str">
            <v>TSH4540</v>
          </cell>
          <cell r="C758" t="str">
            <v>Ташкент</v>
          </cell>
          <cell r="D758" t="str">
            <v>Tehnopark</v>
          </cell>
          <cell r="E758" t="str">
            <v>г.Ташкент, Яшнабадский район, ул. Элбек 61</v>
          </cell>
          <cell r="F758" t="str">
            <v>«Tehnopark (TSH4540)»</v>
          </cell>
          <cell r="G758" t="str">
            <v>Монтаж/демонтаж оборудования</v>
          </cell>
          <cell r="H758" t="str">
            <v>№5</v>
          </cell>
          <cell r="I758"/>
          <cell r="J758" t="str">
            <v>ООО «NJ Group»</v>
          </cell>
          <cell r="K758" t="str">
            <v>№250Д/21/ДУЗ</v>
          </cell>
          <cell r="L758" t="str">
            <v>30 ноября 2021г.</v>
          </cell>
          <cell r="M758">
            <v>2800000000</v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/>
          <cell r="S758"/>
          <cell r="T758"/>
          <cell r="U758"/>
          <cell r="V758"/>
          <cell r="W758" t="str">
            <v/>
          </cell>
          <cell r="X758" t="str">
            <v/>
          </cell>
        </row>
        <row r="759">
          <cell r="A759" t="str">
            <v>TSH4143</v>
          </cell>
          <cell r="B759" t="str">
            <v>CS2854</v>
          </cell>
          <cell r="C759" t="str">
            <v>Ташкент</v>
          </cell>
          <cell r="D759" t="str">
            <v>Gosudarstvenniy nauchno-issledovatelskiy institut pochvovedene I agrohimii</v>
          </cell>
          <cell r="E759" t="str">
            <v>г. Ташкент,ул. Камарнисо, 3</v>
          </cell>
          <cell r="F759" t="str">
            <v>«Gosudarstvenniy nauchno-issledovatelskiy institut pochvovedene I agrohimii (CS2854)»</v>
          </cell>
          <cell r="G759" t="str">
            <v>Монтаж/демонтаж оборудования</v>
          </cell>
          <cell r="H759" t="str">
            <v>№5</v>
          </cell>
          <cell r="I759"/>
          <cell r="J759" t="str">
            <v>ООО «NJ Group»</v>
          </cell>
          <cell r="K759" t="str">
            <v>№250Д/21/ДУЗ</v>
          </cell>
          <cell r="L759" t="str">
            <v>30 ноября 2021г.</v>
          </cell>
          <cell r="M759">
            <v>2800000000</v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/>
          <cell r="S759"/>
          <cell r="T759"/>
          <cell r="U759"/>
          <cell r="V759"/>
          <cell r="W759" t="str">
            <v/>
          </cell>
          <cell r="X759" t="str">
            <v/>
          </cell>
        </row>
        <row r="760">
          <cell r="A760" t="str">
            <v>YAN3923</v>
          </cell>
          <cell r="B760" t="str">
            <v>YAN3923</v>
          </cell>
          <cell r="C760" t="str">
            <v>Янгиюль</v>
          </cell>
          <cell r="D760" t="str">
            <v>Chinaz</v>
          </cell>
          <cell r="E760" t="str">
            <v>г. Чиназ, ул. Ш. Рашидова, 12, хокимият</v>
          </cell>
          <cell r="F760" t="str">
            <v>«Chinaz (YAN3923)»</v>
          </cell>
          <cell r="G760" t="str">
            <v>Монтаж/демонтаж оборудования</v>
          </cell>
          <cell r="H760" t="str">
            <v>№17</v>
          </cell>
          <cell r="I760"/>
          <cell r="J760" t="str">
            <v>ООО «Communication»</v>
          </cell>
          <cell r="K760" t="str">
            <v>№105Д/21/ДУЗ</v>
          </cell>
          <cell r="L760" t="str">
            <v>07 мая 2021г.</v>
          </cell>
          <cell r="M760">
            <v>1000000000</v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/>
          <cell r="S760"/>
          <cell r="T760"/>
          <cell r="U760"/>
          <cell r="V760"/>
          <cell r="W760" t="str">
            <v/>
          </cell>
          <cell r="X760" t="str">
            <v/>
          </cell>
        </row>
        <row r="761">
          <cell r="A761" t="str">
            <v>YAN3926</v>
          </cell>
          <cell r="B761" t="str">
            <v>CS0869</v>
          </cell>
          <cell r="C761" t="str">
            <v>Янгиюль</v>
          </cell>
          <cell r="D761" t="str">
            <v>OAO Uskunakuruvchi</v>
          </cell>
          <cell r="E761" t="str">
            <v>Зангиатинский р-н, Урта-аул, 1, ОАО Ускунакурувчи</v>
          </cell>
          <cell r="F761" t="str">
            <v>«OAO Uskunakuruvchi (CS0869)»</v>
          </cell>
          <cell r="G761" t="str">
            <v>Монтаж/демонтаж оборудования</v>
          </cell>
          <cell r="H761" t="str">
            <v>№17</v>
          </cell>
          <cell r="I761"/>
          <cell r="J761" t="str">
            <v>ООО «Communication»</v>
          </cell>
          <cell r="K761" t="str">
            <v>№105Д/21/ДУЗ</v>
          </cell>
          <cell r="L761" t="str">
            <v>07 мая 2021г.</v>
          </cell>
          <cell r="M761">
            <v>1000000000</v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/>
          <cell r="S761"/>
          <cell r="T761"/>
          <cell r="U761"/>
          <cell r="V761"/>
          <cell r="W761" t="str">
            <v/>
          </cell>
          <cell r="X761" t="str">
            <v/>
          </cell>
        </row>
        <row r="762">
          <cell r="A762" t="str">
            <v>YAN3928</v>
          </cell>
          <cell r="B762" t="str">
            <v>CS0164</v>
          </cell>
          <cell r="C762" t="str">
            <v>Янгиюль</v>
          </cell>
          <cell r="D762" t="str">
            <v>Zangiata</v>
          </cell>
          <cell r="E762" t="str">
            <v>Таш. обл, п. Зангиата, правление ширкатного хозяйства Зангиата</v>
          </cell>
          <cell r="F762" t="str">
            <v>«Zangiata (CS0164)»</v>
          </cell>
          <cell r="G762" t="str">
            <v>Монтаж/демонтаж оборудования</v>
          </cell>
          <cell r="H762" t="str">
            <v>№17</v>
          </cell>
          <cell r="I762"/>
          <cell r="J762" t="str">
            <v>ООО «Communication»</v>
          </cell>
          <cell r="K762" t="str">
            <v>№105Д/21/ДУЗ</v>
          </cell>
          <cell r="L762" t="str">
            <v>07 мая 2021г.</v>
          </cell>
          <cell r="M762">
            <v>1000000000</v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/>
          <cell r="S762"/>
          <cell r="T762"/>
          <cell r="U762"/>
          <cell r="V762"/>
          <cell r="W762" t="str">
            <v/>
          </cell>
          <cell r="X762" t="str">
            <v/>
          </cell>
        </row>
        <row r="763">
          <cell r="A763" t="str">
            <v>YAN3938</v>
          </cell>
          <cell r="B763" t="str">
            <v>CS0866</v>
          </cell>
          <cell r="C763" t="str">
            <v>Янгиюль</v>
          </cell>
          <cell r="D763" t="str">
            <v>Kushegoch</v>
          </cell>
          <cell r="E763" t="str">
            <v>Янгиюльский р-н, КФЙ Кушегоч, универмаг Дустлик</v>
          </cell>
          <cell r="F763" t="str">
            <v>«Kushegoch (CS0866)»</v>
          </cell>
          <cell r="G763" t="str">
            <v>Монтаж/демонтаж оборудования</v>
          </cell>
          <cell r="H763" t="str">
            <v>№17</v>
          </cell>
          <cell r="I763"/>
          <cell r="J763" t="str">
            <v>ООО «Communication»</v>
          </cell>
          <cell r="K763" t="str">
            <v>№105Д/21/ДУЗ</v>
          </cell>
          <cell r="L763" t="str">
            <v>07 мая 2021г.</v>
          </cell>
          <cell r="M763">
            <v>1000000000</v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/>
          <cell r="S763"/>
          <cell r="T763"/>
          <cell r="U763"/>
          <cell r="V763"/>
          <cell r="W763" t="str">
            <v/>
          </cell>
          <cell r="X763" t="str">
            <v/>
          </cell>
        </row>
        <row r="764">
          <cell r="A764" t="str">
            <v>YAN3941</v>
          </cell>
          <cell r="B764" t="str">
            <v>CS0872</v>
          </cell>
          <cell r="C764" t="str">
            <v>Янгиюль</v>
          </cell>
          <cell r="D764" t="str">
            <v>Sholikor</v>
          </cell>
          <cell r="E764" t="str">
            <v>п. Авангард, м-ля Шоликор, ООО КМК-16</v>
          </cell>
          <cell r="F764" t="str">
            <v>«Sholikor (CS0872)»</v>
          </cell>
          <cell r="G764" t="str">
            <v>Монтаж/демонтаж оборудования</v>
          </cell>
          <cell r="H764" t="str">
            <v>№17</v>
          </cell>
          <cell r="I764"/>
          <cell r="J764" t="str">
            <v>ООО «Communication»</v>
          </cell>
          <cell r="K764" t="str">
            <v>№105Д/21/ДУЗ</v>
          </cell>
          <cell r="L764" t="str">
            <v>07 мая 2021г.</v>
          </cell>
          <cell r="M764">
            <v>1000000000</v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/>
          <cell r="S764"/>
          <cell r="T764"/>
          <cell r="U764"/>
          <cell r="V764"/>
          <cell r="W764" t="str">
            <v/>
          </cell>
          <cell r="X764" t="str">
            <v/>
          </cell>
        </row>
        <row r="765">
          <cell r="A765" t="str">
            <v>YAN3942</v>
          </cell>
          <cell r="B765" t="str">
            <v>CS0881</v>
          </cell>
          <cell r="C765" t="str">
            <v>Янгиюль</v>
          </cell>
          <cell r="D765" t="str">
            <v>GNI Yangiyulskogo rayona</v>
          </cell>
          <cell r="E765" t="str">
            <v>Янгиюльск. Р-н., п. Кирда, Гос. Налоговая инспекция</v>
          </cell>
          <cell r="F765" t="str">
            <v>«GNI Yangiyulskogo rayona (CS0881)»</v>
          </cell>
          <cell r="G765" t="str">
            <v>Монтаж/демонтаж оборудования</v>
          </cell>
          <cell r="H765" t="str">
            <v>№17</v>
          </cell>
          <cell r="I765"/>
          <cell r="J765" t="str">
            <v>ООО «Communication»</v>
          </cell>
          <cell r="K765" t="str">
            <v>№105Д/21/ДУЗ</v>
          </cell>
          <cell r="L765" t="str">
            <v>07 мая 2021г.</v>
          </cell>
          <cell r="M765">
            <v>1000000000</v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/>
          <cell r="S765"/>
          <cell r="T765"/>
          <cell r="U765"/>
          <cell r="V765"/>
          <cell r="W765" t="str">
            <v/>
          </cell>
          <cell r="X765" t="str">
            <v/>
          </cell>
        </row>
        <row r="766">
          <cell r="A766" t="str">
            <v>YAN3952</v>
          </cell>
          <cell r="B766" t="str">
            <v>CS0904</v>
          </cell>
          <cell r="C766" t="str">
            <v>Янгиюль</v>
          </cell>
          <cell r="D766" t="str">
            <v>ChF Shokhista</v>
          </cell>
          <cell r="E766" t="str">
            <v>Таш. Обл., г. Чиназ, ул. Самаркандская, 34</v>
          </cell>
          <cell r="F766" t="str">
            <v>«ChF Shokhista (CS0904)»</v>
          </cell>
          <cell r="G766" t="str">
            <v>Монтаж/демонтаж оборудования</v>
          </cell>
          <cell r="H766" t="str">
            <v>№17</v>
          </cell>
          <cell r="I766"/>
          <cell r="J766" t="str">
            <v>ООО «Communication»</v>
          </cell>
          <cell r="K766" t="str">
            <v>№105Д/21/ДУЗ</v>
          </cell>
          <cell r="L766" t="str">
            <v>07 мая 2021г.</v>
          </cell>
          <cell r="M766">
            <v>1000000000</v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/>
          <cell r="S766"/>
          <cell r="T766"/>
          <cell r="U766"/>
          <cell r="V766"/>
          <cell r="W766" t="str">
            <v/>
          </cell>
          <cell r="X766" t="str">
            <v/>
          </cell>
        </row>
        <row r="767">
          <cell r="A767" t="str">
            <v>YAN3966</v>
          </cell>
          <cell r="B767" t="str">
            <v>CS0929</v>
          </cell>
          <cell r="C767" t="str">
            <v>Янгиюль</v>
          </cell>
          <cell r="D767" t="str">
            <v>Yangiyul Poligraf servis</v>
          </cell>
          <cell r="E767" t="str">
            <v>г. Янгиюль, ул. Самаркандская, 44, ООО Yangiyul Poligraph service</v>
          </cell>
          <cell r="F767" t="str">
            <v>«Yangiyul Poligraf servis (CS0929)»</v>
          </cell>
          <cell r="G767" t="str">
            <v>Монтаж/демонтаж оборудования</v>
          </cell>
          <cell r="H767" t="str">
            <v>№17</v>
          </cell>
          <cell r="I767"/>
          <cell r="J767" t="str">
            <v>ООО «Communication»</v>
          </cell>
          <cell r="K767" t="str">
            <v>№105Д/21/ДУЗ</v>
          </cell>
          <cell r="L767" t="str">
            <v>07 мая 2021г.</v>
          </cell>
          <cell r="M767">
            <v>1000000000</v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/>
          <cell r="S767"/>
          <cell r="T767"/>
          <cell r="U767"/>
          <cell r="V767"/>
          <cell r="W767" t="str">
            <v/>
          </cell>
          <cell r="X767" t="str">
            <v/>
          </cell>
        </row>
        <row r="768">
          <cell r="A768" t="str">
            <v>YAN3967</v>
          </cell>
          <cell r="B768" t="str">
            <v>CS0931</v>
          </cell>
          <cell r="C768" t="str">
            <v>Янгиюль</v>
          </cell>
          <cell r="D768" t="str">
            <v>Bolnica</v>
          </cell>
          <cell r="E768" t="str">
            <v>г. Янгиюль, ул. А. кучкарова</v>
          </cell>
          <cell r="F768" t="str">
            <v>«Bolnica (CS0931)»</v>
          </cell>
          <cell r="G768" t="str">
            <v>Монтаж/демонтаж оборудования</v>
          </cell>
          <cell r="H768" t="str">
            <v>№17</v>
          </cell>
          <cell r="I768"/>
          <cell r="J768" t="str">
            <v>ООО «Communication»</v>
          </cell>
          <cell r="K768" t="str">
            <v>№105Д/21/ДУЗ</v>
          </cell>
          <cell r="L768" t="str">
            <v>07 мая 2021г.</v>
          </cell>
          <cell r="M768">
            <v>1000000000</v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/>
          <cell r="S768"/>
          <cell r="T768"/>
          <cell r="U768"/>
          <cell r="V768"/>
          <cell r="W768" t="str">
            <v/>
          </cell>
          <cell r="X768" t="str">
            <v/>
          </cell>
        </row>
        <row r="769">
          <cell r="A769" t="str">
            <v>YAN3972</v>
          </cell>
          <cell r="B769" t="str">
            <v>CS3413</v>
          </cell>
          <cell r="C769" t="str">
            <v>Янгиюль</v>
          </cell>
          <cell r="D769" t="str">
            <v>Yangi Chinoz</v>
          </cell>
          <cell r="E769" t="str">
            <v>Чиназский р-н,Янги Чиназ ШФЙ, ул. Навруз</v>
          </cell>
          <cell r="F769" t="str">
            <v>«Yangi Chinoz (CS3413)»</v>
          </cell>
          <cell r="G769" t="str">
            <v>Монтаж/демонтаж оборудования</v>
          </cell>
          <cell r="H769" t="str">
            <v>№17</v>
          </cell>
          <cell r="I769"/>
          <cell r="J769" t="str">
            <v>ООО «Communication»</v>
          </cell>
          <cell r="K769" t="str">
            <v>№105Д/21/ДУЗ</v>
          </cell>
          <cell r="L769" t="str">
            <v>07 мая 2021г.</v>
          </cell>
          <cell r="M769">
            <v>1000000000</v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/>
          <cell r="S769"/>
          <cell r="T769"/>
          <cell r="U769"/>
          <cell r="V769"/>
          <cell r="W769" t="str">
            <v/>
          </cell>
          <cell r="X769" t="str">
            <v/>
          </cell>
        </row>
        <row r="770">
          <cell r="A770" t="str">
            <v>NAM5003</v>
          </cell>
          <cell r="B770" t="str">
            <v>CS2228</v>
          </cell>
          <cell r="C770" t="str">
            <v>Наманган</v>
          </cell>
          <cell r="D770" t="str">
            <v>M-v Xamza</v>
          </cell>
          <cell r="E770" t="str">
            <v>г. Наманган, ул. Зие, д. 10, ООО Element Paint</v>
          </cell>
          <cell r="F770" t="str">
            <v>«M-v Xamza (CS2228)»</v>
          </cell>
          <cell r="G770" t="str">
            <v>Монтаж/демонтаж оборудования</v>
          </cell>
          <cell r="H770" t="str">
            <v>№3</v>
          </cell>
          <cell r="I770"/>
          <cell r="J770" t="str">
            <v>ООО «RBS Engineering»</v>
          </cell>
          <cell r="K770" t="str">
            <v>№108Д/21/ДУЗ</v>
          </cell>
          <cell r="L770" t="str">
            <v>07 мая 2021г.</v>
          </cell>
          <cell r="M770">
            <v>1000000000</v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/>
          <cell r="S770"/>
          <cell r="T770"/>
          <cell r="U770"/>
          <cell r="V770"/>
          <cell r="W770" t="str">
            <v/>
          </cell>
          <cell r="X770" t="str">
            <v/>
          </cell>
        </row>
        <row r="771">
          <cell r="A771" t="str">
            <v>NAM5008</v>
          </cell>
          <cell r="B771" t="str">
            <v>CS2220</v>
          </cell>
          <cell r="C771" t="str">
            <v>Наманган</v>
          </cell>
          <cell r="D771" t="str">
            <v>Maishiy hizmat</v>
          </cell>
          <cell r="E771" t="str">
            <v>г. Наманган, ул.Навоий, д.7</v>
          </cell>
          <cell r="F771" t="str">
            <v>«Maishiy hizmat (CS2220)»</v>
          </cell>
          <cell r="G771" t="str">
            <v>Монтаж/демонтаж оборудования</v>
          </cell>
          <cell r="H771" t="str">
            <v>№1</v>
          </cell>
          <cell r="I771"/>
          <cell r="J771" t="str">
            <v>ООО «RBS Engineering»</v>
          </cell>
          <cell r="K771" t="str">
            <v>№108Д/21/ДУЗ</v>
          </cell>
          <cell r="L771" t="str">
            <v>07 мая 2021г.</v>
          </cell>
          <cell r="M771">
            <v>1000000000</v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/>
          <cell r="S771"/>
          <cell r="T771"/>
          <cell r="U771"/>
          <cell r="V771"/>
          <cell r="W771" t="str">
            <v/>
          </cell>
          <cell r="X771" t="str">
            <v/>
          </cell>
        </row>
        <row r="772">
          <cell r="A772" t="str">
            <v>NAM5016</v>
          </cell>
          <cell r="B772" t="str">
            <v>CS2246</v>
          </cell>
          <cell r="C772" t="str">
            <v>Наманган</v>
          </cell>
          <cell r="D772" t="str">
            <v>Jidakapa</v>
          </cell>
          <cell r="E772" t="str">
            <v>Нам обл.,Уйчинский р-н, Джидакапа КФЙ</v>
          </cell>
          <cell r="F772" t="str">
            <v>«Jidakapa (CS2246)»</v>
          </cell>
          <cell r="G772" t="str">
            <v>Монтаж/демонтаж оборудования</v>
          </cell>
          <cell r="H772" t="str">
            <v>№1</v>
          </cell>
          <cell r="I772"/>
          <cell r="J772" t="str">
            <v>ООО «RBS Engineering»</v>
          </cell>
          <cell r="K772" t="str">
            <v>№108Д/21/ДУЗ</v>
          </cell>
          <cell r="L772" t="str">
            <v>07 мая 2021г.</v>
          </cell>
          <cell r="M772">
            <v>1000000000</v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/>
          <cell r="S772"/>
          <cell r="T772"/>
          <cell r="U772"/>
          <cell r="V772"/>
          <cell r="W772" t="str">
            <v/>
          </cell>
          <cell r="X772" t="str">
            <v/>
          </cell>
        </row>
        <row r="773">
          <cell r="A773" t="str">
            <v>NAM5019</v>
          </cell>
          <cell r="B773" t="str">
            <v>CS0245</v>
          </cell>
          <cell r="C773" t="str">
            <v>Наманган</v>
          </cell>
          <cell r="D773" t="str">
            <v>ATS-24</v>
          </cell>
          <cell r="E773" t="str">
            <v>г. Наманган, АТС-24</v>
          </cell>
          <cell r="F773" t="str">
            <v>«ATS-24 (CS0245)»</v>
          </cell>
          <cell r="G773" t="str">
            <v>Монтаж/демонтаж оборудования</v>
          </cell>
          <cell r="H773" t="str">
            <v>№1</v>
          </cell>
          <cell r="I773"/>
          <cell r="J773" t="str">
            <v>ООО «RBS Engineering»</v>
          </cell>
          <cell r="K773" t="str">
            <v>№108Д/21/ДУЗ</v>
          </cell>
          <cell r="L773" t="str">
            <v>07 мая 2021г.</v>
          </cell>
          <cell r="M773">
            <v>1000000000</v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/>
          <cell r="S773"/>
          <cell r="T773"/>
          <cell r="U773"/>
          <cell r="V773"/>
          <cell r="W773" t="str">
            <v/>
          </cell>
          <cell r="X773" t="str">
            <v/>
          </cell>
        </row>
        <row r="774">
          <cell r="A774" t="str">
            <v>NAM5026</v>
          </cell>
          <cell r="B774" t="str">
            <v>CS2242</v>
          </cell>
          <cell r="C774" t="str">
            <v>Наманган</v>
          </cell>
          <cell r="D774" t="str">
            <v>Nasosnaya</v>
          </cell>
          <cell r="E774" t="str">
            <v>Наманган. обл., г. Чуст, ул. Суфизода, д.23</v>
          </cell>
          <cell r="F774" t="str">
            <v>«Nasosnaya (CS2242)»</v>
          </cell>
          <cell r="G774" t="str">
            <v>Монтаж/демонтаж оборудования</v>
          </cell>
          <cell r="H774" t="str">
            <v>№1</v>
          </cell>
          <cell r="I774"/>
          <cell r="J774" t="str">
            <v>ООО «RBS Engineering»</v>
          </cell>
          <cell r="K774" t="str">
            <v>№108Д/21/ДУЗ</v>
          </cell>
          <cell r="L774" t="str">
            <v>07 мая 2021г.</v>
          </cell>
          <cell r="M774">
            <v>1000000000</v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/>
          <cell r="S774"/>
          <cell r="T774"/>
          <cell r="U774"/>
          <cell r="V774"/>
          <cell r="W774" t="str">
            <v/>
          </cell>
          <cell r="X774" t="str">
            <v/>
          </cell>
        </row>
        <row r="775">
          <cell r="A775" t="str">
            <v>NAM5027</v>
          </cell>
          <cell r="B775" t="str">
            <v>CS0241</v>
          </cell>
          <cell r="C775" t="str">
            <v>Наманган</v>
          </cell>
          <cell r="D775" t="str">
            <v>Chust-tipografiya</v>
          </cell>
          <cell r="E775" t="str">
            <v>Наманган обл. г.Чуст ул.Суфизода д.8 типографии</v>
          </cell>
          <cell r="F775" t="str">
            <v>«Chust-tipografiya (CS0241)»</v>
          </cell>
          <cell r="G775" t="str">
            <v>Монтаж/демонтаж оборудования</v>
          </cell>
          <cell r="H775" t="str">
            <v>№1</v>
          </cell>
          <cell r="I775"/>
          <cell r="J775" t="str">
            <v>ООО «RBS Engineering»</v>
          </cell>
          <cell r="K775" t="str">
            <v>№108Д/21/ДУЗ</v>
          </cell>
          <cell r="L775" t="str">
            <v>07 мая 2021г.</v>
          </cell>
          <cell r="M775">
            <v>1000000000</v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/>
          <cell r="S775"/>
          <cell r="T775"/>
          <cell r="U775"/>
          <cell r="V775"/>
          <cell r="W775" t="str">
            <v/>
          </cell>
          <cell r="X775" t="str">
            <v/>
          </cell>
        </row>
        <row r="776">
          <cell r="A776" t="str">
            <v>NAM5035</v>
          </cell>
          <cell r="B776" t="str">
            <v>CS0239</v>
          </cell>
          <cell r="C776" t="str">
            <v>Наманган</v>
          </cell>
          <cell r="D776" t="str">
            <v>Turakurgan</v>
          </cell>
          <cell r="E776" t="str">
            <v>Нам.обл., р-н, г. Туракурган     ул. Туркистон, д.4, колледж</v>
          </cell>
          <cell r="F776" t="str">
            <v>«Turakurgan (CS0239)»</v>
          </cell>
          <cell r="G776" t="str">
            <v>Монтаж/демонтаж оборудования</v>
          </cell>
          <cell r="H776" t="str">
            <v>№1</v>
          </cell>
          <cell r="I776"/>
          <cell r="J776" t="str">
            <v>ООО «RBS Engineering»</v>
          </cell>
          <cell r="K776" t="str">
            <v>№108Д/21/ДУЗ</v>
          </cell>
          <cell r="L776" t="str">
            <v>07 мая 2021г.</v>
          </cell>
          <cell r="M776">
            <v>1000000000</v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/>
          <cell r="S776"/>
          <cell r="T776"/>
          <cell r="U776"/>
          <cell r="V776"/>
          <cell r="W776" t="str">
            <v/>
          </cell>
          <cell r="X776" t="str">
            <v/>
          </cell>
        </row>
        <row r="777">
          <cell r="A777" t="str">
            <v>NAM5038</v>
          </cell>
          <cell r="B777" t="str">
            <v>CS0238</v>
          </cell>
          <cell r="C777" t="str">
            <v>Наманган</v>
          </cell>
          <cell r="D777" t="str">
            <v>Kasansay</v>
          </cell>
          <cell r="E777" t="str">
            <v>Наманган обл. г. Касансай  ул.Навоий д.12 зд  РУС</v>
          </cell>
          <cell r="F777" t="str">
            <v>«Kasansay (CS0238)»</v>
          </cell>
          <cell r="G777" t="str">
            <v>Монтаж/демонтаж оборудования</v>
          </cell>
          <cell r="H777" t="str">
            <v>№1</v>
          </cell>
          <cell r="I777"/>
          <cell r="J777" t="str">
            <v>ООО «RBS Engineering»</v>
          </cell>
          <cell r="K777" t="str">
            <v>№108Д/21/ДУЗ</v>
          </cell>
          <cell r="L777" t="str">
            <v>07 мая 2021г.</v>
          </cell>
          <cell r="M777">
            <v>1000000000</v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/>
          <cell r="S777"/>
          <cell r="T777"/>
          <cell r="U777"/>
          <cell r="V777"/>
          <cell r="W777" t="str">
            <v/>
          </cell>
          <cell r="X777" t="str">
            <v/>
          </cell>
        </row>
        <row r="778">
          <cell r="A778" t="str">
            <v>NAM5041</v>
          </cell>
          <cell r="B778" t="str">
            <v>CS0234</v>
          </cell>
          <cell r="C778" t="str">
            <v>Наманган</v>
          </cell>
          <cell r="D778" t="str">
            <v>Nurabad</v>
          </cell>
          <cell r="E778" t="str">
            <v>Наманганская обл., г.Наманган, р-н Давлатобод,м-в Нурабад, РРС№8</v>
          </cell>
          <cell r="F778" t="str">
            <v>«Nurabad (CS0234)»</v>
          </cell>
          <cell r="G778" t="str">
            <v>Монтаж/демонтаж оборудования</v>
          </cell>
          <cell r="H778" t="str">
            <v>№1</v>
          </cell>
          <cell r="I778"/>
          <cell r="J778" t="str">
            <v>ООО «RBS Engineering»</v>
          </cell>
          <cell r="K778" t="str">
            <v>№108Д/21/ДУЗ</v>
          </cell>
          <cell r="L778" t="str">
            <v>07 мая 2021г.</v>
          </cell>
          <cell r="M778">
            <v>1000000000</v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/>
          <cell r="S778"/>
          <cell r="T778"/>
          <cell r="U778"/>
          <cell r="V778"/>
          <cell r="W778" t="str">
            <v/>
          </cell>
          <cell r="X778" t="str">
            <v/>
          </cell>
        </row>
        <row r="779">
          <cell r="A779" t="str">
            <v>NAM5054</v>
          </cell>
          <cell r="B779" t="str">
            <v>CS0821</v>
          </cell>
          <cell r="C779" t="str">
            <v>Наманган</v>
          </cell>
          <cell r="D779" t="str">
            <v>Fitnes club</v>
          </cell>
          <cell r="E779" t="str">
            <v>Наманганская обл., г.Наманган, пр-т .Дустлик, д.12</v>
          </cell>
          <cell r="F779" t="str">
            <v>«Fitnes club (CS0821)»</v>
          </cell>
          <cell r="G779" t="str">
            <v>Монтаж/демонтаж оборудования</v>
          </cell>
          <cell r="H779" t="str">
            <v>№1</v>
          </cell>
          <cell r="I779"/>
          <cell r="J779" t="str">
            <v>ООО «RBS Engineering»</v>
          </cell>
          <cell r="K779" t="str">
            <v>№108Д/21/ДУЗ</v>
          </cell>
          <cell r="L779" t="str">
            <v>07 мая 2021г.</v>
          </cell>
          <cell r="M779">
            <v>1000000000</v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/>
          <cell r="S779"/>
          <cell r="T779"/>
          <cell r="U779"/>
          <cell r="V779"/>
          <cell r="W779" t="str">
            <v/>
          </cell>
          <cell r="X779" t="str">
            <v/>
          </cell>
        </row>
        <row r="780">
          <cell r="A780" t="str">
            <v>CHR4800</v>
          </cell>
          <cell r="B780" t="str">
            <v>CS4800</v>
          </cell>
          <cell r="C780" t="str">
            <v>Чирчик</v>
          </cell>
          <cell r="D780" t="str">
            <v>Chirchik</v>
          </cell>
          <cell r="E780" t="str">
            <v>Таш. обл, г. Чирчик, АТС-2</v>
          </cell>
          <cell r="F780" t="str">
            <v>«Chirchik (CS4800)»</v>
          </cell>
          <cell r="G780" t="str">
            <v>Монтаж/демонтаж оборудования</v>
          </cell>
          <cell r="H780" t="str">
            <v>№18</v>
          </cell>
          <cell r="I780"/>
          <cell r="J780" t="str">
            <v>ООО «Communication»</v>
          </cell>
          <cell r="K780" t="str">
            <v>№105Д/21/ДУЗ</v>
          </cell>
          <cell r="L780" t="str">
            <v>07 мая 2021г.</v>
          </cell>
          <cell r="M780">
            <v>1000000000</v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/>
          <cell r="S780"/>
          <cell r="T780"/>
          <cell r="U780"/>
          <cell r="V780"/>
          <cell r="W780" t="str">
            <v/>
          </cell>
          <cell r="X780" t="str">
            <v/>
          </cell>
        </row>
        <row r="781">
          <cell r="A781" t="str">
            <v>CHR4806</v>
          </cell>
          <cell r="B781" t="str">
            <v>CS4806</v>
          </cell>
          <cell r="C781" t="str">
            <v>Чирчик</v>
          </cell>
          <cell r="D781" t="str">
            <v>Chirchik offis</v>
          </cell>
          <cell r="E781" t="str">
            <v>Таш. обл, г. Чирчик, пр-т Навои, д. 13</v>
          </cell>
          <cell r="F781" t="str">
            <v>«Chirchik offis (CS4806)»</v>
          </cell>
          <cell r="G781" t="str">
            <v>Монтаж/демонтаж оборудования</v>
          </cell>
          <cell r="H781" t="str">
            <v>№18</v>
          </cell>
          <cell r="I781"/>
          <cell r="J781" t="str">
            <v>ООО «Communication»</v>
          </cell>
          <cell r="K781" t="str">
            <v>№105Д/21/ДУЗ</v>
          </cell>
          <cell r="L781" t="str">
            <v>07 мая 2021г.</v>
          </cell>
          <cell r="M781">
            <v>1000000000</v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/>
          <cell r="S781"/>
          <cell r="T781"/>
          <cell r="U781"/>
          <cell r="V781"/>
          <cell r="W781" t="str">
            <v/>
          </cell>
          <cell r="X781" t="str">
            <v/>
          </cell>
        </row>
        <row r="782">
          <cell r="A782" t="str">
            <v>CHR4807</v>
          </cell>
          <cell r="B782" t="str">
            <v>CS4807</v>
          </cell>
          <cell r="C782" t="str">
            <v>Чирчик</v>
          </cell>
          <cell r="D782" t="str">
            <v>Gorsovet NDPU</v>
          </cell>
          <cell r="E782" t="str">
            <v>Таш. обл., г. Чирчик, пр-кт А.Навои, д.220, Горсовет НДПУ</v>
          </cell>
          <cell r="F782" t="str">
            <v>«Gorsovet NDPU (CS4807)»</v>
          </cell>
          <cell r="G782" t="str">
            <v>Монтаж/демонтаж оборудования</v>
          </cell>
          <cell r="H782" t="str">
            <v>№18</v>
          </cell>
          <cell r="I782"/>
          <cell r="J782" t="str">
            <v>ООО «Communication»</v>
          </cell>
          <cell r="K782" t="str">
            <v>№105Д/21/ДУЗ</v>
          </cell>
          <cell r="L782" t="str">
            <v>07 мая 2021г.</v>
          </cell>
          <cell r="M782">
            <v>1000000000</v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/>
          <cell r="S782"/>
          <cell r="T782"/>
          <cell r="U782"/>
          <cell r="V782"/>
          <cell r="W782" t="str">
            <v/>
          </cell>
          <cell r="X782" t="str">
            <v/>
          </cell>
        </row>
        <row r="783">
          <cell r="A783" t="str">
            <v>CHR4808</v>
          </cell>
          <cell r="B783" t="str">
            <v>CS4808</v>
          </cell>
          <cell r="C783" t="str">
            <v>Чирчик</v>
          </cell>
          <cell r="D783" t="str">
            <v>Guncha</v>
          </cell>
          <cell r="E783" t="str">
            <v>Таш. обл., г. Чирчик, ул. Ахунбабаева, АО Гунча</v>
          </cell>
          <cell r="F783" t="str">
            <v>«Guncha (CS4808)»</v>
          </cell>
          <cell r="G783" t="str">
            <v>Монтаж/демонтаж оборудования</v>
          </cell>
          <cell r="H783" t="str">
            <v>№18</v>
          </cell>
          <cell r="I783"/>
          <cell r="J783" t="str">
            <v>ООО «Communication»</v>
          </cell>
          <cell r="K783" t="str">
            <v>№105Д/21/ДУЗ</v>
          </cell>
          <cell r="L783" t="str">
            <v>07 мая 2021г.</v>
          </cell>
          <cell r="M783">
            <v>1000000000</v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/>
          <cell r="S783"/>
          <cell r="T783"/>
          <cell r="U783"/>
          <cell r="V783"/>
          <cell r="W783" t="str">
            <v/>
          </cell>
          <cell r="X783" t="str">
            <v/>
          </cell>
        </row>
        <row r="784">
          <cell r="A784" t="str">
            <v>CHR4817</v>
          </cell>
          <cell r="B784" t="str">
            <v>CS4817</v>
          </cell>
          <cell r="C784" t="str">
            <v>Чирчик</v>
          </cell>
          <cell r="D784" t="str">
            <v>Baytkurgan</v>
          </cell>
          <cell r="E784" t="str">
            <v>Кибрайский р-н, с/с Байткурган, ул.Б.Хужаметова, колледж</v>
          </cell>
          <cell r="F784" t="str">
            <v>«Baytkurgan (CS4817)»</v>
          </cell>
          <cell r="G784" t="str">
            <v>Монтаж/демонтаж оборудования</v>
          </cell>
          <cell r="H784" t="str">
            <v>№18</v>
          </cell>
          <cell r="I784"/>
          <cell r="J784" t="str">
            <v>ООО «Communication»</v>
          </cell>
          <cell r="K784" t="str">
            <v>№105Д/21/ДУЗ</v>
          </cell>
          <cell r="L784" t="str">
            <v>07 мая 2021г.</v>
          </cell>
          <cell r="M784">
            <v>1000000000</v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/>
          <cell r="S784"/>
          <cell r="T784"/>
          <cell r="U784"/>
          <cell r="V784"/>
          <cell r="W784" t="str">
            <v/>
          </cell>
          <cell r="X784" t="str">
            <v/>
          </cell>
        </row>
        <row r="785">
          <cell r="A785" t="str">
            <v>CHR4818</v>
          </cell>
          <cell r="B785" t="str">
            <v>CS4818</v>
          </cell>
          <cell r="C785" t="str">
            <v>Чирчик</v>
          </cell>
          <cell r="D785" t="str">
            <v>Gazalkent</v>
          </cell>
          <cell r="E785" t="str">
            <v>Таш. обл., г. Газалкент, ул. Бостанлыкская, д. 7, РУС</v>
          </cell>
          <cell r="F785" t="str">
            <v>«Gazalkent (CS4818)»</v>
          </cell>
          <cell r="G785" t="str">
            <v>Монтаж/демонтаж оборудования</v>
          </cell>
          <cell r="H785" t="str">
            <v>№18</v>
          </cell>
          <cell r="I785"/>
          <cell r="J785" t="str">
            <v>ООО «Communication»</v>
          </cell>
          <cell r="K785" t="str">
            <v>№105Д/21/ДУЗ</v>
          </cell>
          <cell r="L785" t="str">
            <v>07 мая 2021г.</v>
          </cell>
          <cell r="M785">
            <v>1000000000</v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/>
          <cell r="S785"/>
          <cell r="T785"/>
          <cell r="U785"/>
          <cell r="V785"/>
          <cell r="W785" t="str">
            <v/>
          </cell>
          <cell r="X785" t="str">
            <v/>
          </cell>
        </row>
        <row r="786">
          <cell r="A786" t="str">
            <v>CHR4834</v>
          </cell>
          <cell r="B786" t="str">
            <v>CS4834</v>
          </cell>
          <cell r="C786" t="str">
            <v>Чирчик</v>
          </cell>
          <cell r="D786" t="str">
            <v>SP Kibo</v>
          </cell>
          <cell r="E786" t="str">
            <v>г. Чирчик, ул. Обувщиков, 1</v>
          </cell>
          <cell r="F786" t="str">
            <v>«SP Kibo (CS4834)»</v>
          </cell>
          <cell r="G786" t="str">
            <v>Монтаж/демонтаж оборудования</v>
          </cell>
          <cell r="H786" t="str">
            <v>№18</v>
          </cell>
          <cell r="I786"/>
          <cell r="J786" t="str">
            <v>ООО «Communication»</v>
          </cell>
          <cell r="K786" t="str">
            <v>№105Д/21/ДУЗ</v>
          </cell>
          <cell r="L786" t="str">
            <v>07 мая 2021г.</v>
          </cell>
          <cell r="M786">
            <v>1000000000</v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/>
          <cell r="S786"/>
          <cell r="T786"/>
          <cell r="U786"/>
          <cell r="V786"/>
          <cell r="W786" t="str">
            <v/>
          </cell>
          <cell r="X786" t="str">
            <v/>
          </cell>
        </row>
        <row r="787">
          <cell r="A787" t="str">
            <v>CHR4835</v>
          </cell>
          <cell r="B787" t="str">
            <v>CS4835</v>
          </cell>
          <cell r="C787" t="str">
            <v>Чирчик</v>
          </cell>
          <cell r="D787" t="str">
            <v>Kotelnaya Yubileynaya</v>
          </cell>
          <cell r="E787" t="str">
            <v>г. Чирчик, 2-й мкр-н, котельная Юбилейная, Чирч. ф-л Иссиклик манбаи</v>
          </cell>
          <cell r="F787" t="str">
            <v>«Kotelnaya Yubileynaya (CS4835)»</v>
          </cell>
          <cell r="G787" t="str">
            <v>Монтаж/демонтаж оборудования</v>
          </cell>
          <cell r="H787" t="str">
            <v>№18</v>
          </cell>
          <cell r="I787"/>
          <cell r="J787" t="str">
            <v>ООО «Communication»</v>
          </cell>
          <cell r="K787" t="str">
            <v>№105Д/21/ДУЗ</v>
          </cell>
          <cell r="L787" t="str">
            <v>07 мая 2021г.</v>
          </cell>
          <cell r="M787">
            <v>1000000000</v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/>
          <cell r="S787"/>
          <cell r="T787"/>
          <cell r="U787"/>
          <cell r="V787"/>
          <cell r="W787" t="str">
            <v/>
          </cell>
          <cell r="X787" t="str">
            <v/>
          </cell>
        </row>
        <row r="788">
          <cell r="A788" t="str">
            <v>CHR4837</v>
          </cell>
          <cell r="B788" t="str">
            <v>CS4837</v>
          </cell>
          <cell r="C788" t="str">
            <v>Чирчик</v>
          </cell>
          <cell r="D788" t="str">
            <v>MKT Vatanparvar</v>
          </cell>
          <cell r="E788" t="str">
            <v>Кибрайский р-н, КФЙ Майский, МКТVatanparvar (г. Чирчик, мкр-н Азотчик-2)</v>
          </cell>
          <cell r="F788" t="str">
            <v>«MKT Vatanparvar (CS4837)»</v>
          </cell>
          <cell r="G788" t="str">
            <v>Монтаж/демонтаж оборудования</v>
          </cell>
          <cell r="H788" t="str">
            <v>№18</v>
          </cell>
          <cell r="I788"/>
          <cell r="J788" t="str">
            <v>ООО «Communication»</v>
          </cell>
          <cell r="K788" t="str">
            <v>№105Д/21/ДУЗ</v>
          </cell>
          <cell r="L788" t="str">
            <v>07 мая 2021г.</v>
          </cell>
          <cell r="M788">
            <v>1000000000</v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/>
          <cell r="S788"/>
          <cell r="T788"/>
          <cell r="U788"/>
          <cell r="V788"/>
          <cell r="W788" t="str">
            <v/>
          </cell>
          <cell r="X788" t="str">
            <v/>
          </cell>
        </row>
        <row r="789">
          <cell r="A789" t="str">
            <v>CHR4849</v>
          </cell>
          <cell r="B789" t="str">
            <v>CS4849</v>
          </cell>
          <cell r="C789" t="str">
            <v>Чирчик</v>
          </cell>
          <cell r="D789" t="str">
            <v>Chirchik Qurilish</v>
          </cell>
          <cell r="E789" t="str">
            <v>г. Чирчик, ул. Межканальная, 1, ООО Чирчик курилиш</v>
          </cell>
          <cell r="F789" t="str">
            <v>«Chirchik Qurilish (CS4849)»</v>
          </cell>
          <cell r="G789" t="str">
            <v>Монтаж/демонтаж оборудования</v>
          </cell>
          <cell r="H789" t="str">
            <v>№18</v>
          </cell>
          <cell r="I789"/>
          <cell r="J789" t="str">
            <v>ООО «Communication»</v>
          </cell>
          <cell r="K789" t="str">
            <v>№105Д/21/ДУЗ</v>
          </cell>
          <cell r="L789" t="str">
            <v>07 мая 2021г.</v>
          </cell>
          <cell r="M789">
            <v>1000000000</v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/>
          <cell r="S789"/>
          <cell r="T789"/>
          <cell r="U789"/>
          <cell r="V789"/>
          <cell r="W789" t="str">
            <v/>
          </cell>
          <cell r="X789" t="str">
            <v/>
          </cell>
        </row>
        <row r="790">
          <cell r="A790" t="str">
            <v>CHR4871</v>
          </cell>
          <cell r="B790" t="str">
            <v>CS4871</v>
          </cell>
          <cell r="C790" t="str">
            <v>Чирчик</v>
          </cell>
          <cell r="D790" t="str">
            <v>PPCh-24</v>
          </cell>
          <cell r="E790" t="str">
            <v>Бостанлыкский р-н, п.Ходжикент, ППЧ-24</v>
          </cell>
          <cell r="F790" t="str">
            <v>«PPCh-24 (CS4871)»</v>
          </cell>
          <cell r="G790" t="str">
            <v>Монтаж/демонтаж оборудования</v>
          </cell>
          <cell r="H790" t="str">
            <v>№18</v>
          </cell>
          <cell r="I790"/>
          <cell r="J790" t="str">
            <v>ООО «Communication»</v>
          </cell>
          <cell r="K790" t="str">
            <v>№105Д/21/ДУЗ</v>
          </cell>
          <cell r="L790" t="str">
            <v>07 мая 2021г.</v>
          </cell>
          <cell r="M790">
            <v>1000000000</v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/>
          <cell r="S790"/>
          <cell r="T790"/>
          <cell r="U790"/>
          <cell r="V790"/>
          <cell r="W790" t="str">
            <v/>
          </cell>
          <cell r="X790" t="str">
            <v/>
          </cell>
        </row>
        <row r="791">
          <cell r="A791" t="str">
            <v>CHR4926</v>
          </cell>
          <cell r="B791" t="str">
            <v>CHR4926</v>
          </cell>
          <cell r="C791" t="str">
            <v>Чирчик</v>
          </cell>
          <cell r="D791" t="str">
            <v>Arancha</v>
          </cell>
          <cell r="E791" t="str">
            <v>г. Чирчик, ул. Тикланиш, 5</v>
          </cell>
          <cell r="F791" t="str">
            <v>«Arancha (CHR4926)»</v>
          </cell>
          <cell r="G791" t="str">
            <v>Монтаж/демонтаж оборудования</v>
          </cell>
          <cell r="H791" t="str">
            <v>№18</v>
          </cell>
          <cell r="I791"/>
          <cell r="J791" t="str">
            <v>ООО «Communication»</v>
          </cell>
          <cell r="K791" t="str">
            <v>№105Д/21/ДУЗ</v>
          </cell>
          <cell r="L791" t="str">
            <v>07 мая 2021г.</v>
          </cell>
          <cell r="M791">
            <v>1000000000</v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/>
          <cell r="S791"/>
          <cell r="T791"/>
          <cell r="U791"/>
          <cell r="V791"/>
          <cell r="W791" t="str">
            <v/>
          </cell>
          <cell r="X791" t="str">
            <v/>
          </cell>
        </row>
        <row r="792">
          <cell r="A792" t="str">
            <v>CHR4928</v>
          </cell>
          <cell r="B792" t="str">
            <v>CHR4928</v>
          </cell>
          <cell r="C792" t="str">
            <v>Чирчик</v>
          </cell>
          <cell r="D792" t="str">
            <v>Pobeda</v>
          </cell>
          <cell r="E792" t="str">
            <v>Ташкентская область, г. Чирчик, «Галаба» МФИ, 8 дом</v>
          </cell>
          <cell r="F792" t="str">
            <v>«Pobeda (CHR4928)»</v>
          </cell>
          <cell r="G792" t="str">
            <v>Монтаж/демонтаж оборудования</v>
          </cell>
          <cell r="H792" t="str">
            <v>№18</v>
          </cell>
          <cell r="I792"/>
          <cell r="J792" t="str">
            <v>ООО «Communication»</v>
          </cell>
          <cell r="K792" t="str">
            <v>№105Д/21/ДУЗ</v>
          </cell>
          <cell r="L792" t="str">
            <v>07 мая 2021г.</v>
          </cell>
          <cell r="M792">
            <v>1000000000</v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/>
          <cell r="S792"/>
          <cell r="T792"/>
          <cell r="U792"/>
          <cell r="V792"/>
          <cell r="W792" t="str">
            <v/>
          </cell>
          <cell r="X792" t="str">
            <v/>
          </cell>
        </row>
        <row r="793">
          <cell r="A793" t="str">
            <v>TSH4154</v>
          </cell>
          <cell r="B793" t="str">
            <v>CS2865</v>
          </cell>
          <cell r="C793" t="str">
            <v>Ташкент</v>
          </cell>
          <cell r="D793" t="str">
            <v>Avtoustoz</v>
          </cell>
          <cell r="E793" t="str">
            <v>г. Ташкент,ул. Аль-Хорезмий, 65</v>
          </cell>
          <cell r="F793" t="str">
            <v>«Avtoustoz (CS2865)»</v>
          </cell>
          <cell r="G793" t="str">
            <v>Демонтаж оборудования</v>
          </cell>
          <cell r="H793" t="str">
            <v>№6</v>
          </cell>
          <cell r="I793"/>
          <cell r="J793" t="str">
            <v>ООО «NJ Group»</v>
          </cell>
          <cell r="K793" t="str">
            <v>№250Д/21/ДУЗ</v>
          </cell>
          <cell r="L793" t="str">
            <v>30 ноября 2021г.</v>
          </cell>
          <cell r="M793">
            <v>2800000000</v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/>
          <cell r="S793"/>
          <cell r="T793"/>
          <cell r="U793"/>
          <cell r="V793"/>
          <cell r="W793" t="str">
            <v/>
          </cell>
          <cell r="X793" t="str">
            <v/>
          </cell>
        </row>
        <row r="794">
          <cell r="A794" t="str">
            <v>SRD3604</v>
          </cell>
          <cell r="B794" t="str">
            <v>CS0526</v>
          </cell>
          <cell r="C794" t="str">
            <v>Гулистан</v>
          </cell>
          <cell r="D794" t="str">
            <v>Restoran Bakhor</v>
          </cell>
          <cell r="E794" t="str">
            <v>г.Гулистан, 3й мкр-н, ресторан</v>
          </cell>
          <cell r="F794" t="str">
            <v>«Restoran Bakhor (CS0526)»</v>
          </cell>
          <cell r="G794" t="str">
            <v>Монтаж/демонтаж оборудования</v>
          </cell>
          <cell r="H794" t="str">
            <v>№1</v>
          </cell>
          <cell r="I794"/>
          <cell r="J794" t="str">
            <v>ООО «RBS Engineering»</v>
          </cell>
          <cell r="K794" t="str">
            <v>№107Д/21/ДУЗ</v>
          </cell>
          <cell r="L794" t="str">
            <v>07 мая 2021г.</v>
          </cell>
          <cell r="M794">
            <v>1000000000</v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/>
          <cell r="S794"/>
          <cell r="T794"/>
          <cell r="U794"/>
          <cell r="V794"/>
          <cell r="W794" t="str">
            <v/>
          </cell>
          <cell r="X794" t="str">
            <v/>
          </cell>
        </row>
        <row r="795">
          <cell r="A795" t="str">
            <v>SRD3607</v>
          </cell>
          <cell r="B795" t="str">
            <v>CS3811</v>
          </cell>
          <cell r="C795" t="str">
            <v>Гулистан</v>
          </cell>
          <cell r="D795" t="str">
            <v>Upravlenie gidrouzla</v>
          </cell>
          <cell r="E795" t="str">
            <v>г. Гулистан, ул. Ш.Рашидова, д.127</v>
          </cell>
          <cell r="F795" t="str">
            <v>«Upravlenie gidrouzla (CS3811)»</v>
          </cell>
          <cell r="G795" t="str">
            <v>Монтаж/демонтаж оборудования</v>
          </cell>
          <cell r="H795" t="str">
            <v>№1</v>
          </cell>
          <cell r="I795"/>
          <cell r="J795" t="str">
            <v>ООО «RBS Engineering»</v>
          </cell>
          <cell r="K795" t="str">
            <v>№107Д/21/ДУЗ</v>
          </cell>
          <cell r="L795" t="str">
            <v>07 мая 2021г.</v>
          </cell>
          <cell r="M795">
            <v>1000000000</v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/>
          <cell r="S795"/>
          <cell r="T795"/>
          <cell r="U795"/>
          <cell r="V795"/>
          <cell r="W795" t="str">
            <v/>
          </cell>
          <cell r="X795" t="str">
            <v/>
          </cell>
        </row>
        <row r="796">
          <cell r="A796" t="str">
            <v>SRD3617</v>
          </cell>
          <cell r="B796" t="str">
            <v>CS0063</v>
          </cell>
          <cell r="C796" t="str">
            <v>Гулистан</v>
          </cell>
          <cell r="D796" t="str">
            <v>Sirdarya</v>
          </cell>
          <cell r="E796" t="str">
            <v xml:space="preserve"> г. Сырдарья, ул. Узбекистанская, д. 100</v>
          </cell>
          <cell r="F796" t="str">
            <v>«Sirdarya (CS0063)»</v>
          </cell>
          <cell r="G796" t="str">
            <v>Монтаж/демонтаж оборудования</v>
          </cell>
          <cell r="H796" t="str">
            <v>№1</v>
          </cell>
          <cell r="I796"/>
          <cell r="J796" t="str">
            <v>ООО «RBS Engineering»</v>
          </cell>
          <cell r="K796" t="str">
            <v>№107Д/21/ДУЗ</v>
          </cell>
          <cell r="L796" t="str">
            <v>07 мая 2021г.</v>
          </cell>
          <cell r="M796">
            <v>1000000000</v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/>
          <cell r="S796"/>
          <cell r="T796"/>
          <cell r="U796"/>
          <cell r="V796"/>
          <cell r="W796" t="str">
            <v/>
          </cell>
          <cell r="X796" t="str">
            <v/>
          </cell>
        </row>
        <row r="797">
          <cell r="A797" t="str">
            <v>SRD3620</v>
          </cell>
          <cell r="B797" t="str">
            <v>CS0068</v>
          </cell>
          <cell r="C797" t="str">
            <v>Гулистан</v>
          </cell>
          <cell r="D797" t="str">
            <v>Yangier</v>
          </cell>
          <cell r="E797" t="str">
            <v xml:space="preserve"> г. Янгиер, здание городского узла телекоммуникаций</v>
          </cell>
          <cell r="F797" t="str">
            <v>«Yangier (CS0068)»</v>
          </cell>
          <cell r="G797" t="str">
            <v>Монтаж/демонтаж оборудования</v>
          </cell>
          <cell r="H797" t="str">
            <v>№1</v>
          </cell>
          <cell r="I797"/>
          <cell r="J797" t="str">
            <v>ООО «RBS Engineering»</v>
          </cell>
          <cell r="K797" t="str">
            <v>№107Д/21/ДУЗ</v>
          </cell>
          <cell r="L797" t="str">
            <v>07 мая 2021г.</v>
          </cell>
          <cell r="M797">
            <v>1000000000</v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/>
          <cell r="S797"/>
          <cell r="T797"/>
          <cell r="U797"/>
          <cell r="V797"/>
          <cell r="W797" t="str">
            <v/>
          </cell>
          <cell r="X797" t="str">
            <v/>
          </cell>
        </row>
        <row r="798">
          <cell r="A798" t="str">
            <v>SRD3623</v>
          </cell>
          <cell r="B798" t="str">
            <v>CS0060</v>
          </cell>
          <cell r="C798" t="str">
            <v>Гулистан</v>
          </cell>
          <cell r="D798" t="str">
            <v>Gulistan</v>
          </cell>
          <cell r="E798" t="str">
            <v>г. Гулистан, ул. Навои, д. 45, дом связи</v>
          </cell>
          <cell r="F798" t="str">
            <v>«Gulistan (CS0060)»</v>
          </cell>
          <cell r="G798" t="str">
            <v>Монтаж/демонтаж оборудования</v>
          </cell>
          <cell r="H798" t="str">
            <v>№1</v>
          </cell>
          <cell r="I798"/>
          <cell r="J798" t="str">
            <v>ООО «RBS Engineering»</v>
          </cell>
          <cell r="K798" t="str">
            <v>№107Д/21/ДУЗ</v>
          </cell>
          <cell r="L798" t="str">
            <v>07 мая 2021г.</v>
          </cell>
          <cell r="M798">
            <v>1000000000</v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/>
          <cell r="S798"/>
          <cell r="T798"/>
          <cell r="U798"/>
          <cell r="V798"/>
          <cell r="W798" t="str">
            <v/>
          </cell>
          <cell r="X798" t="str">
            <v/>
          </cell>
        </row>
        <row r="799">
          <cell r="A799" t="str">
            <v>SRD3648</v>
          </cell>
          <cell r="B799" t="str">
            <v>CS2769</v>
          </cell>
          <cell r="C799" t="str">
            <v>Гулистан</v>
          </cell>
          <cell r="D799" t="str">
            <v>Gulistan-Centr</v>
          </cell>
          <cell r="E799" t="str">
            <v xml:space="preserve"> г. Гулистан, 2-й мкрн, здание магазина Универмаг</v>
          </cell>
          <cell r="F799" t="str">
            <v>«Gulistan-Centr (CS2769)»</v>
          </cell>
          <cell r="G799" t="str">
            <v>Монтаж/демонтаж оборудования</v>
          </cell>
          <cell r="H799" t="str">
            <v>№1</v>
          </cell>
          <cell r="I799"/>
          <cell r="J799" t="str">
            <v>ООО «RBS Engineering»</v>
          </cell>
          <cell r="K799" t="str">
            <v>№107Д/21/ДУЗ</v>
          </cell>
          <cell r="L799" t="str">
            <v>07 мая 2021г.</v>
          </cell>
          <cell r="M799">
            <v>1000000000</v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/>
          <cell r="S799"/>
          <cell r="T799"/>
          <cell r="U799"/>
          <cell r="V799"/>
          <cell r="W799" t="str">
            <v/>
          </cell>
          <cell r="X799" t="str">
            <v/>
          </cell>
        </row>
        <row r="800">
          <cell r="A800" t="str">
            <v>SRD3650</v>
          </cell>
          <cell r="B800" t="str">
            <v>CS2771</v>
          </cell>
          <cell r="C800" t="str">
            <v>Гулистан</v>
          </cell>
          <cell r="D800" t="str">
            <v>Sirdareavtoyul</v>
          </cell>
          <cell r="E800" t="str">
            <v xml:space="preserve"> г. Гулистан, ул. Ташкентская. 3 ТДДСО Сирдарёавтойул</v>
          </cell>
          <cell r="F800" t="str">
            <v>«Sirdareavtoyul (CS2771)»</v>
          </cell>
          <cell r="G800" t="str">
            <v>Монтаж/демонтаж оборудования</v>
          </cell>
          <cell r="H800" t="str">
            <v>№1</v>
          </cell>
          <cell r="I800"/>
          <cell r="J800" t="str">
            <v>ООО «RBS Engineering»</v>
          </cell>
          <cell r="K800" t="str">
            <v>№107Д/21/ДУЗ</v>
          </cell>
          <cell r="L800" t="str">
            <v>07 мая 2021г.</v>
          </cell>
          <cell r="M800">
            <v>1000000000</v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/>
          <cell r="S800"/>
          <cell r="T800"/>
          <cell r="U800"/>
          <cell r="V800"/>
          <cell r="W800" t="str">
            <v/>
          </cell>
          <cell r="X800" t="str">
            <v/>
          </cell>
        </row>
        <row r="801">
          <cell r="A801" t="str">
            <v>SRD3692</v>
          </cell>
          <cell r="B801" t="str">
            <v>CS3801</v>
          </cell>
          <cell r="C801" t="str">
            <v>Гулистан</v>
          </cell>
          <cell r="D801" t="str">
            <v>Promzona</v>
          </cell>
          <cell r="E801" t="str">
            <v>г. Гулистан, 2-мкр-н, ул. Гулистан,8, частн. уч-к Д. Каюмова</v>
          </cell>
          <cell r="F801" t="str">
            <v>«Promzona (CS3801)»</v>
          </cell>
          <cell r="G801" t="str">
            <v>Монтаж/демонтаж оборудования</v>
          </cell>
          <cell r="H801" t="str">
            <v>№1</v>
          </cell>
          <cell r="I801"/>
          <cell r="J801" t="str">
            <v>ООО «RBS Engineering»</v>
          </cell>
          <cell r="K801" t="str">
            <v>№107Д/21/ДУЗ</v>
          </cell>
          <cell r="L801" t="str">
            <v>07 мая 2021г.</v>
          </cell>
          <cell r="M801">
            <v>1000000000</v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/>
          <cell r="S801"/>
          <cell r="T801"/>
          <cell r="U801"/>
          <cell r="V801"/>
          <cell r="W801" t="str">
            <v/>
          </cell>
          <cell r="X801" t="str">
            <v/>
          </cell>
        </row>
        <row r="802">
          <cell r="A802" t="str">
            <v>NAM5071</v>
          </cell>
          <cell r="B802" t="str">
            <v>CS0208</v>
          </cell>
          <cell r="C802" t="str">
            <v>Наманган</v>
          </cell>
          <cell r="D802" t="str">
            <v>Lola</v>
          </cell>
          <cell r="E802" t="str">
            <v>г.Наманган,ул. Бобуршох, д.145</v>
          </cell>
          <cell r="F802" t="str">
            <v>«Lola (CS0208)»</v>
          </cell>
          <cell r="G802" t="str">
            <v>Монтаж/демонтаж оборудования</v>
          </cell>
          <cell r="H802" t="str">
            <v>№2</v>
          </cell>
          <cell r="I802"/>
          <cell r="J802" t="str">
            <v>ООО «RBS Engineering»</v>
          </cell>
          <cell r="K802" t="str">
            <v>№108Д/21/ДУЗ</v>
          </cell>
          <cell r="L802" t="str">
            <v>07 мая 2021г.</v>
          </cell>
          <cell r="M802">
            <v>1000000000</v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/>
          <cell r="S802"/>
          <cell r="T802"/>
          <cell r="U802"/>
          <cell r="V802"/>
          <cell r="W802" t="str">
            <v/>
          </cell>
          <cell r="X802" t="str">
            <v/>
          </cell>
        </row>
        <row r="803">
          <cell r="A803" t="str">
            <v>NAM5073</v>
          </cell>
          <cell r="B803" t="str">
            <v>CS2213</v>
          </cell>
          <cell r="C803" t="str">
            <v>Наманган</v>
          </cell>
          <cell r="D803" t="str">
            <v>Jahon bozor</v>
          </cell>
          <cell r="E803" t="str">
            <v>г.Наманган, рынок Жахон бозор</v>
          </cell>
          <cell r="F803" t="str">
            <v>«Jahon bozor (CS2213)»</v>
          </cell>
          <cell r="G803" t="str">
            <v>Монтаж/демонтаж оборудования</v>
          </cell>
          <cell r="H803" t="str">
            <v>№2</v>
          </cell>
          <cell r="I803"/>
          <cell r="J803" t="str">
            <v>ООО «RBS Engineering»</v>
          </cell>
          <cell r="K803" t="str">
            <v>№108Д/21/ДУЗ</v>
          </cell>
          <cell r="L803" t="str">
            <v>07 мая 2021г.</v>
          </cell>
          <cell r="M803">
            <v>1000000000</v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/>
          <cell r="S803"/>
          <cell r="T803"/>
          <cell r="U803"/>
          <cell r="V803"/>
          <cell r="W803" t="str">
            <v/>
          </cell>
          <cell r="X803" t="str">
            <v/>
          </cell>
        </row>
        <row r="804">
          <cell r="A804" t="str">
            <v>NAM5076</v>
          </cell>
          <cell r="B804" t="str">
            <v>CS0237</v>
          </cell>
          <cell r="C804" t="str">
            <v>Наманган</v>
          </cell>
          <cell r="D804" t="str">
            <v>Yangikurgan</v>
          </cell>
          <cell r="E804" t="str">
            <v>Наманган обл. г. Янгикурган ул.Кучкарова д.19 зд.  РУС</v>
          </cell>
          <cell r="F804" t="str">
            <v>«Yangikurgan (CS0237)»</v>
          </cell>
          <cell r="G804" t="str">
            <v>Монтаж/демонтаж оборудования</v>
          </cell>
          <cell r="H804" t="str">
            <v>№2</v>
          </cell>
          <cell r="I804"/>
          <cell r="J804" t="str">
            <v>ООО «RBS Engineering»</v>
          </cell>
          <cell r="K804" t="str">
            <v>№108Д/21/ДУЗ</v>
          </cell>
          <cell r="L804" t="str">
            <v>07 мая 2021г.</v>
          </cell>
          <cell r="M804">
            <v>1000000000</v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/>
          <cell r="S804"/>
          <cell r="T804"/>
          <cell r="U804"/>
          <cell r="V804"/>
          <cell r="W804" t="str">
            <v/>
          </cell>
          <cell r="X804" t="str">
            <v/>
          </cell>
        </row>
        <row r="805">
          <cell r="A805" t="str">
            <v>NAM5078</v>
          </cell>
          <cell r="B805" t="str">
            <v>CS2237</v>
          </cell>
          <cell r="C805" t="str">
            <v>Наманган</v>
          </cell>
          <cell r="D805" t="str">
            <v>Dekhkanabad</v>
          </cell>
          <cell r="E805" t="str">
            <v xml:space="preserve">Янгикурганский р-н,  Шуркент кфй </v>
          </cell>
          <cell r="F805" t="str">
            <v>«Dekhkanabad (CS2237)»</v>
          </cell>
          <cell r="G805" t="str">
            <v>Монтаж/демонтаж оборудования</v>
          </cell>
          <cell r="H805" t="str">
            <v>№2</v>
          </cell>
          <cell r="I805"/>
          <cell r="J805" t="str">
            <v>ООО «RBS Engineering»</v>
          </cell>
          <cell r="K805" t="str">
            <v>№108Д/21/ДУЗ</v>
          </cell>
          <cell r="L805" t="str">
            <v>07 мая 2021г.</v>
          </cell>
          <cell r="M805">
            <v>1000000000</v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/>
          <cell r="S805"/>
          <cell r="T805"/>
          <cell r="U805"/>
          <cell r="V805"/>
          <cell r="W805" t="str">
            <v/>
          </cell>
          <cell r="X805" t="str">
            <v/>
          </cell>
        </row>
        <row r="806">
          <cell r="A806" t="str">
            <v>NAM5085</v>
          </cell>
          <cell r="B806" t="str">
            <v>CS2208</v>
          </cell>
          <cell r="C806" t="str">
            <v>Наманган</v>
          </cell>
          <cell r="D806" t="str">
            <v>Narinkapa</v>
          </cell>
          <cell r="E806" t="str">
            <v>Наманганская обл., Нарынский р-н, КФЙ Нарынкапа, МФЙ Сой буйи                                          (дом быта Бахт)</v>
          </cell>
          <cell r="F806" t="str">
            <v>«Narinkapa (CS2208)»</v>
          </cell>
          <cell r="G806" t="str">
            <v>Монтаж/демонтаж оборудования</v>
          </cell>
          <cell r="H806" t="str">
            <v>№2</v>
          </cell>
          <cell r="I806"/>
          <cell r="J806" t="str">
            <v>ООО «RBS Engineering»</v>
          </cell>
          <cell r="K806" t="str">
            <v>№108Д/21/ДУЗ</v>
          </cell>
          <cell r="L806" t="str">
            <v>07 мая 2021г.</v>
          </cell>
          <cell r="M806">
            <v>1000000000</v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/>
          <cell r="S806"/>
          <cell r="T806"/>
          <cell r="U806"/>
          <cell r="V806"/>
          <cell r="W806" t="str">
            <v/>
          </cell>
          <cell r="X806" t="str">
            <v/>
          </cell>
        </row>
        <row r="807">
          <cell r="A807" t="str">
            <v>NAM5089</v>
          </cell>
          <cell r="B807" t="str">
            <v>CS0242</v>
          </cell>
          <cell r="C807" t="str">
            <v>Наманган</v>
          </cell>
          <cell r="D807" t="str">
            <v>Pap</v>
          </cell>
          <cell r="E807" t="str">
            <v>Наманган обл. г.Пап ул.Узбекистанская д.2 РУС</v>
          </cell>
          <cell r="F807" t="str">
            <v>«Pap (CS0242)»</v>
          </cell>
          <cell r="G807" t="str">
            <v>Монтаж/демонтаж оборудования</v>
          </cell>
          <cell r="H807" t="str">
            <v>№2</v>
          </cell>
          <cell r="I807"/>
          <cell r="J807" t="str">
            <v>ООО «RBS Engineering»</v>
          </cell>
          <cell r="K807" t="str">
            <v>№108Д/21/ДУЗ</v>
          </cell>
          <cell r="L807" t="str">
            <v>07 мая 2021г.</v>
          </cell>
          <cell r="M807">
            <v>1000000000</v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/>
          <cell r="S807"/>
          <cell r="T807"/>
          <cell r="U807"/>
          <cell r="V807"/>
          <cell r="W807" t="str">
            <v/>
          </cell>
          <cell r="X807" t="str">
            <v/>
          </cell>
        </row>
        <row r="808">
          <cell r="A808" t="str">
            <v>NAM5103</v>
          </cell>
          <cell r="B808" t="str">
            <v>CS1259</v>
          </cell>
          <cell r="C808" t="str">
            <v>Наманган</v>
          </cell>
          <cell r="D808" t="str">
            <v>Shahand-magazin</v>
          </cell>
          <cell r="E808" t="str">
            <v>Туракургон тумани, Бозорбоши МФЙ</v>
          </cell>
          <cell r="F808" t="str">
            <v>«Shahand-magazin (CS1259)»</v>
          </cell>
          <cell r="G808" t="str">
            <v>Монтаж/демонтаж оборудования</v>
          </cell>
          <cell r="H808" t="str">
            <v>№2</v>
          </cell>
          <cell r="I808"/>
          <cell r="J808" t="str">
            <v>ООО «RBS Engineering»</v>
          </cell>
          <cell r="K808" t="str">
            <v>№108Д/21/ДУЗ</v>
          </cell>
          <cell r="L808" t="str">
            <v>07 мая 2021г.</v>
          </cell>
          <cell r="M808">
            <v>1000000000</v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/>
          <cell r="S808"/>
          <cell r="T808"/>
          <cell r="U808"/>
          <cell r="V808"/>
          <cell r="W808" t="str">
            <v/>
          </cell>
          <cell r="X808" t="str">
            <v/>
          </cell>
        </row>
        <row r="809">
          <cell r="A809" t="str">
            <v>NAM5132</v>
          </cell>
          <cell r="B809" t="str">
            <v>CS1242</v>
          </cell>
          <cell r="C809" t="str">
            <v>Наманган</v>
          </cell>
          <cell r="D809" t="str">
            <v>Bekabad-SVP</v>
          </cell>
          <cell r="E809" t="str">
            <v>Туракурганский р-н, п. Бекабад</v>
          </cell>
          <cell r="F809" t="str">
            <v>«Bekabad-SVP (CS1242)»</v>
          </cell>
          <cell r="G809" t="str">
            <v>Монтаж/демонтаж оборудования</v>
          </cell>
          <cell r="H809" t="str">
            <v>№2</v>
          </cell>
          <cell r="I809"/>
          <cell r="J809" t="str">
            <v>ООО «RBS Engineering»</v>
          </cell>
          <cell r="K809" t="str">
            <v>№108Д/21/ДУЗ</v>
          </cell>
          <cell r="L809" t="str">
            <v>07 мая 2021г.</v>
          </cell>
          <cell r="M809">
            <v>1000000000</v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/>
          <cell r="S809"/>
          <cell r="T809"/>
          <cell r="U809"/>
          <cell r="V809"/>
          <cell r="W809" t="str">
            <v/>
          </cell>
          <cell r="X809" t="str">
            <v/>
          </cell>
        </row>
        <row r="810">
          <cell r="A810" t="str">
            <v>NAM5144</v>
          </cell>
          <cell r="B810" t="str">
            <v>CS2244</v>
          </cell>
          <cell r="C810" t="str">
            <v>Наманган</v>
          </cell>
          <cell r="D810" t="str">
            <v>Veterinariya</v>
          </cell>
          <cell r="E810" t="str">
            <v>Наманган обл. г.Чуст          ул.Чустий д.31</v>
          </cell>
          <cell r="F810" t="str">
            <v>«Veterinariya (CS2244)»</v>
          </cell>
          <cell r="G810" t="str">
            <v>Монтаж/демонтаж оборудования</v>
          </cell>
          <cell r="H810" t="str">
            <v>№2</v>
          </cell>
          <cell r="I810"/>
          <cell r="J810" t="str">
            <v>ООО «RBS Engineering»</v>
          </cell>
          <cell r="K810" t="str">
            <v>№108Д/21/ДУЗ</v>
          </cell>
          <cell r="L810" t="str">
            <v>07 мая 2021г.</v>
          </cell>
          <cell r="M810">
            <v>1000000000</v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/>
          <cell r="S810"/>
          <cell r="T810"/>
          <cell r="U810"/>
          <cell r="V810"/>
          <cell r="W810" t="str">
            <v/>
          </cell>
          <cell r="X810" t="str">
            <v/>
          </cell>
        </row>
        <row r="811">
          <cell r="A811" t="str">
            <v>NAM5157</v>
          </cell>
          <cell r="B811" t="str">
            <v>CS2293</v>
          </cell>
          <cell r="C811" t="str">
            <v>Наманган</v>
          </cell>
          <cell r="D811" t="str">
            <v>Kukimboy</v>
          </cell>
          <cell r="E811" t="str">
            <v>Касансайский р-н, Кукумбой КФЙ, ул. Кукумбой</v>
          </cell>
          <cell r="F811" t="str">
            <v>«Kukimboy (CS2293)»</v>
          </cell>
          <cell r="G811" t="str">
            <v>Монтаж/демонтаж оборудования</v>
          </cell>
          <cell r="H811" t="str">
            <v>№2</v>
          </cell>
          <cell r="I811"/>
          <cell r="J811" t="str">
            <v>ООО «RBS Engineering»</v>
          </cell>
          <cell r="K811" t="str">
            <v>№108Д/21/ДУЗ</v>
          </cell>
          <cell r="L811" t="str">
            <v>07 мая 2021г.</v>
          </cell>
          <cell r="M811">
            <v>1000000000</v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/>
          <cell r="S811"/>
          <cell r="T811"/>
          <cell r="U811"/>
          <cell r="V811"/>
          <cell r="W811" t="str">
            <v/>
          </cell>
          <cell r="X811" t="str">
            <v/>
          </cell>
        </row>
        <row r="812">
          <cell r="A812" t="str">
            <v>NAM5177</v>
          </cell>
          <cell r="B812" t="str">
            <v>NAM5177</v>
          </cell>
          <cell r="C812" t="str">
            <v>Наманган</v>
          </cell>
          <cell r="D812" t="str">
            <v>Olmazor</v>
          </cell>
          <cell r="E812" t="str">
            <v xml:space="preserve"> г.Наманган, массив Орзу</v>
          </cell>
          <cell r="F812" t="str">
            <v>«Olmazor (NAM5177)»</v>
          </cell>
          <cell r="G812" t="str">
            <v>Монтаж/демонтаж оборудования</v>
          </cell>
          <cell r="H812" t="str">
            <v>№2</v>
          </cell>
          <cell r="I812"/>
          <cell r="J812" t="str">
            <v>ООО «RBS Engineering»</v>
          </cell>
          <cell r="K812" t="str">
            <v>№108Д/21/ДУЗ</v>
          </cell>
          <cell r="L812" t="str">
            <v>07 мая 2021г.</v>
          </cell>
          <cell r="M812">
            <v>1000000000</v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/>
          <cell r="S812"/>
          <cell r="T812"/>
          <cell r="U812"/>
          <cell r="V812"/>
          <cell r="W812" t="str">
            <v/>
          </cell>
          <cell r="X812" t="str">
            <v/>
          </cell>
        </row>
        <row r="813">
          <cell r="A813" t="str">
            <v>SRH2000</v>
          </cell>
          <cell r="B813" t="str">
            <v>CS1845</v>
          </cell>
          <cell r="C813" t="str">
            <v>Термез</v>
          </cell>
          <cell r="D813" t="str">
            <v>A. Timur</v>
          </cell>
          <cell r="E813" t="str">
            <v>Денауский р-н, А. Темур СФУ, м-ля Хитоян, гараж ф/х Лочин</v>
          </cell>
          <cell r="F813" t="str">
            <v>«A. Timur (CS1845)»</v>
          </cell>
          <cell r="G813" t="str">
            <v>Монтаж/демонтаж оборудования</v>
          </cell>
          <cell r="H813" t="str">
            <v>№12</v>
          </cell>
          <cell r="I813"/>
          <cell r="J813" t="str">
            <v>ООО «Communication»</v>
          </cell>
          <cell r="K813" t="str">
            <v>№102Д/20/ДУЗ</v>
          </cell>
          <cell r="L813" t="str">
            <v>8 июня 2020г.</v>
          </cell>
          <cell r="M813">
            <v>1000000000</v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/>
          <cell r="S813"/>
          <cell r="T813"/>
          <cell r="U813"/>
          <cell r="V813"/>
          <cell r="W813" t="str">
            <v/>
          </cell>
          <cell r="X813" t="str">
            <v/>
          </cell>
        </row>
        <row r="814">
          <cell r="A814" t="str">
            <v>SRH2001</v>
          </cell>
          <cell r="B814" t="str">
            <v>CS2620</v>
          </cell>
          <cell r="C814" t="str">
            <v>Термез</v>
          </cell>
          <cell r="D814" t="str">
            <v>Business centre</v>
          </cell>
          <cell r="E814" t="str">
            <v>. Термез, ул. Ф.Хужаева, 32 (г. Термез, ул. А. Икромова, 1)</v>
          </cell>
          <cell r="F814" t="str">
            <v>«Business centre (CS2620)»</v>
          </cell>
          <cell r="G814" t="str">
            <v>Монтаж/демонтаж оборудования</v>
          </cell>
          <cell r="H814" t="str">
            <v>№12</v>
          </cell>
          <cell r="I814"/>
          <cell r="J814" t="str">
            <v>ООО «Communication»</v>
          </cell>
          <cell r="K814" t="str">
            <v>№102Д/20/ДУЗ</v>
          </cell>
          <cell r="L814" t="str">
            <v>8 июня 2020г.</v>
          </cell>
          <cell r="M814">
            <v>1000000000</v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/>
          <cell r="S814"/>
          <cell r="T814"/>
          <cell r="U814"/>
          <cell r="V814"/>
          <cell r="W814" t="str">
            <v/>
          </cell>
          <cell r="X814" t="str">
            <v/>
          </cell>
        </row>
        <row r="815">
          <cell r="A815" t="str">
            <v>SRH2002</v>
          </cell>
          <cell r="B815" t="str">
            <v>CS0829</v>
          </cell>
          <cell r="C815" t="str">
            <v>Термез</v>
          </cell>
          <cell r="D815" t="str">
            <v>Vistavochniy centr</v>
          </cell>
          <cell r="E815" t="str">
            <v>г. Термез, ул. А. Навоий, Сурханкургазмасавдо</v>
          </cell>
          <cell r="F815" t="str">
            <v>«Vistavochniy centr (CS0829)»</v>
          </cell>
          <cell r="G815" t="str">
            <v>Монтаж/демонтаж оборудования</v>
          </cell>
          <cell r="H815" t="str">
            <v>№12</v>
          </cell>
          <cell r="I815"/>
          <cell r="J815" t="str">
            <v>ООО «Communication»</v>
          </cell>
          <cell r="K815" t="str">
            <v>№102Д/20/ДУЗ</v>
          </cell>
          <cell r="L815" t="str">
            <v>8 июня 2020г.</v>
          </cell>
          <cell r="M815">
            <v>1000000000</v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/>
          <cell r="S815"/>
          <cell r="T815"/>
          <cell r="U815"/>
          <cell r="V815"/>
          <cell r="W815" t="str">
            <v/>
          </cell>
          <cell r="X815" t="str">
            <v/>
          </cell>
        </row>
        <row r="816">
          <cell r="A816" t="str">
            <v>SRH2011</v>
          </cell>
          <cell r="B816" t="str">
            <v>CS0404</v>
          </cell>
          <cell r="C816" t="str">
            <v>Термез</v>
          </cell>
          <cell r="D816" t="str">
            <v>Denau</v>
          </cell>
          <cell r="E816" t="str">
            <v>Сур. обл.  г.Денау, ул.Мустакиллик,54</v>
          </cell>
          <cell r="F816" t="str">
            <v>«Denau (CS0404)»</v>
          </cell>
          <cell r="G816" t="str">
            <v>Монтаж/демонтаж оборудования</v>
          </cell>
          <cell r="H816" t="str">
            <v>№12</v>
          </cell>
          <cell r="I816"/>
          <cell r="J816" t="str">
            <v>ООО «Communication»</v>
          </cell>
          <cell r="K816" t="str">
            <v>№102Д/20/ДУЗ</v>
          </cell>
          <cell r="L816" t="str">
            <v>8 июня 2020г.</v>
          </cell>
          <cell r="M816">
            <v>1000000000</v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/>
          <cell r="S816"/>
          <cell r="T816"/>
          <cell r="U816"/>
          <cell r="V816"/>
          <cell r="W816" t="str">
            <v/>
          </cell>
          <cell r="X816" t="str">
            <v/>
          </cell>
        </row>
        <row r="817">
          <cell r="A817" t="str">
            <v>SRH2012</v>
          </cell>
          <cell r="B817" t="str">
            <v>CS0402</v>
          </cell>
          <cell r="C817" t="str">
            <v>Термез</v>
          </cell>
          <cell r="D817" t="str">
            <v>AMTS</v>
          </cell>
          <cell r="E817" t="str">
            <v xml:space="preserve">г. Термез, ул.Ат-Термезий, д. 28, Дом связи </v>
          </cell>
          <cell r="F817" t="str">
            <v>«AMTS (CS0402)»</v>
          </cell>
          <cell r="G817" t="str">
            <v>Монтаж/демонтаж оборудования</v>
          </cell>
          <cell r="H817" t="str">
            <v>№12</v>
          </cell>
          <cell r="I817"/>
          <cell r="J817" t="str">
            <v>ООО «Communication»</v>
          </cell>
          <cell r="K817" t="str">
            <v>№102Д/20/ДУЗ</v>
          </cell>
          <cell r="L817" t="str">
            <v>8 июня 2020г.</v>
          </cell>
          <cell r="M817">
            <v>1000000000</v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/>
          <cell r="S817"/>
          <cell r="T817"/>
          <cell r="U817"/>
          <cell r="V817"/>
          <cell r="W817" t="str">
            <v/>
          </cell>
          <cell r="X817" t="str">
            <v/>
          </cell>
        </row>
        <row r="818">
          <cell r="A818" t="str">
            <v>SRH2013</v>
          </cell>
          <cell r="B818" t="str">
            <v>CS1840</v>
          </cell>
          <cell r="C818" t="str">
            <v>Термез</v>
          </cell>
          <cell r="D818" t="str">
            <v>Guza urugchilik</v>
          </cell>
          <cell r="E818" t="str">
            <v>Денауский р-н, Ш. Кобилов СФУ, м-ля Уртакишлак, хоз-во Галла Уругчилик</v>
          </cell>
          <cell r="F818" t="str">
            <v>«Guza urugchilik (CS1840)»</v>
          </cell>
          <cell r="G818" t="str">
            <v>Монтаж/демонтаж оборудования</v>
          </cell>
          <cell r="H818" t="str">
            <v>№12</v>
          </cell>
          <cell r="I818"/>
          <cell r="J818" t="str">
            <v>ООО «Communication»</v>
          </cell>
          <cell r="K818" t="str">
            <v>№102Д/20/ДУЗ</v>
          </cell>
          <cell r="L818" t="str">
            <v>8 июня 2020г.</v>
          </cell>
          <cell r="M818">
            <v>1000000000</v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/>
          <cell r="S818"/>
          <cell r="T818"/>
          <cell r="U818"/>
          <cell r="V818"/>
          <cell r="W818" t="str">
            <v/>
          </cell>
          <cell r="X818" t="str">
            <v/>
          </cell>
        </row>
        <row r="819">
          <cell r="A819" t="str">
            <v>SRH2014</v>
          </cell>
          <cell r="B819" t="str">
            <v>CS2646</v>
          </cell>
          <cell r="C819" t="str">
            <v>Термез</v>
          </cell>
          <cell r="D819" t="str">
            <v>Denau CGSEN</v>
          </cell>
          <cell r="E819" t="str">
            <v>Денауский р-н, СФУ Отабоев, ул.Толкишлак (ш/х С. Атабаев, м-ля Толкишлок)</v>
          </cell>
          <cell r="F819" t="str">
            <v>«Denau CGSEN (CS2646)»</v>
          </cell>
          <cell r="G819" t="str">
            <v>Монтаж/демонтаж оборудования</v>
          </cell>
          <cell r="H819" t="str">
            <v>№12</v>
          </cell>
          <cell r="I819"/>
          <cell r="J819" t="str">
            <v>ООО «Communication»</v>
          </cell>
          <cell r="K819" t="str">
            <v>№102Д/20/ДУЗ</v>
          </cell>
          <cell r="L819" t="str">
            <v>8 июня 2020г.</v>
          </cell>
          <cell r="M819">
            <v>1000000000</v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/>
          <cell r="S819"/>
          <cell r="T819"/>
          <cell r="U819"/>
          <cell r="V819"/>
          <cell r="W819" t="str">
            <v/>
          </cell>
          <cell r="X819" t="str">
            <v/>
          </cell>
        </row>
        <row r="820">
          <cell r="A820" t="str">
            <v>SRH2017</v>
          </cell>
          <cell r="B820" t="str">
            <v>CS1849</v>
          </cell>
          <cell r="C820" t="str">
            <v>Термез</v>
          </cell>
          <cell r="D820" t="str">
            <v>Oklar</v>
          </cell>
          <cell r="E820" t="str">
            <v>Денауский р-н, Собир Рахимов СФУ, м-ля Оклар</v>
          </cell>
          <cell r="F820" t="str">
            <v>«Oklar (CS1849)»</v>
          </cell>
          <cell r="G820" t="str">
            <v>Монтаж/демонтаж оборудования</v>
          </cell>
          <cell r="H820" t="str">
            <v>№12</v>
          </cell>
          <cell r="I820"/>
          <cell r="J820" t="str">
            <v>ООО «Communication»</v>
          </cell>
          <cell r="K820" t="str">
            <v>№102Д/20/ДУЗ</v>
          </cell>
          <cell r="L820" t="str">
            <v>8 июня 2020г.</v>
          </cell>
          <cell r="M820">
            <v>1000000000</v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/>
          <cell r="S820"/>
          <cell r="T820"/>
          <cell r="U820"/>
          <cell r="V820"/>
          <cell r="W820" t="str">
            <v/>
          </cell>
          <cell r="X820" t="str">
            <v/>
          </cell>
        </row>
        <row r="821">
          <cell r="A821" t="str">
            <v>SRH2022</v>
          </cell>
          <cell r="B821" t="str">
            <v>CS1841</v>
          </cell>
          <cell r="C821" t="str">
            <v>Термез</v>
          </cell>
          <cell r="D821" t="str">
            <v>Denau ATS Gulistan</v>
          </cell>
          <cell r="E821" t="str">
            <v>г.Денау, ул.Ш.Рашидов , АТС Гулистан.</v>
          </cell>
          <cell r="F821" t="str">
            <v>«Denau ATS Gulistan (CS1841)»</v>
          </cell>
          <cell r="G821" t="str">
            <v>Монтаж/демонтаж оборудования</v>
          </cell>
          <cell r="H821" t="str">
            <v>№12</v>
          </cell>
          <cell r="I821"/>
          <cell r="J821" t="str">
            <v>ООО «Communication»</v>
          </cell>
          <cell r="K821" t="str">
            <v>№102Д/20/ДУЗ</v>
          </cell>
          <cell r="L821" t="str">
            <v>8 июня 2020г.</v>
          </cell>
          <cell r="M821">
            <v>1000000000</v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/>
          <cell r="S821"/>
          <cell r="T821"/>
          <cell r="U821"/>
          <cell r="V821"/>
          <cell r="W821" t="str">
            <v/>
          </cell>
          <cell r="X821" t="str">
            <v/>
          </cell>
        </row>
        <row r="822">
          <cell r="A822" t="str">
            <v>SRH2023</v>
          </cell>
          <cell r="B822" t="str">
            <v>CS1837</v>
          </cell>
          <cell r="C822" t="str">
            <v>Термез</v>
          </cell>
          <cell r="D822" t="str">
            <v>Avtokolonna 2516</v>
          </cell>
          <cell r="E822" t="str">
            <v>г. Денау, ул. Туркистон, 32</v>
          </cell>
          <cell r="F822" t="str">
            <v>«Avtokolonna 2516 (CS1837)»</v>
          </cell>
          <cell r="G822" t="str">
            <v>Монтаж/демонтаж оборудования</v>
          </cell>
          <cell r="H822" t="str">
            <v>№12</v>
          </cell>
          <cell r="I822"/>
          <cell r="J822" t="str">
            <v>ООО «Communication»</v>
          </cell>
          <cell r="K822" t="str">
            <v>№102Д/20/ДУЗ</v>
          </cell>
          <cell r="L822" t="str">
            <v>8 июня 2020г.</v>
          </cell>
          <cell r="M822">
            <v>1000000000</v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/>
          <cell r="S822"/>
          <cell r="T822"/>
          <cell r="U822"/>
          <cell r="V822"/>
          <cell r="W822" t="str">
            <v/>
          </cell>
          <cell r="X822" t="str">
            <v/>
          </cell>
        </row>
        <row r="823">
          <cell r="A823" t="str">
            <v>SRH2025</v>
          </cell>
          <cell r="B823" t="str">
            <v>CS1805</v>
          </cell>
          <cell r="C823" t="str">
            <v>Термез</v>
          </cell>
          <cell r="D823" t="str">
            <v>Port</v>
          </cell>
          <cell r="E823" t="str">
            <v>г. Термез, ул. Р. Тагора, рядом школа №7</v>
          </cell>
          <cell r="F823" t="str">
            <v>«Port (CS1805)»</v>
          </cell>
          <cell r="G823" t="str">
            <v>Монтаж/демонтаж оборудования</v>
          </cell>
          <cell r="H823" t="str">
            <v>№12</v>
          </cell>
          <cell r="I823"/>
          <cell r="J823" t="str">
            <v>ООО «Communication»</v>
          </cell>
          <cell r="K823" t="str">
            <v>№102Д/20/ДУЗ</v>
          </cell>
          <cell r="L823" t="str">
            <v>8 июня 2020г.</v>
          </cell>
          <cell r="M823">
            <v>1000000000</v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/>
          <cell r="S823"/>
          <cell r="T823"/>
          <cell r="U823"/>
          <cell r="V823"/>
          <cell r="W823" t="str">
            <v/>
          </cell>
          <cell r="X823" t="str">
            <v/>
          </cell>
        </row>
        <row r="824">
          <cell r="A824" t="str">
            <v>SRH2026</v>
          </cell>
          <cell r="B824" t="str">
            <v>CS1815</v>
          </cell>
          <cell r="C824" t="str">
            <v>Термез</v>
          </cell>
          <cell r="D824" t="str">
            <v>Hidiralibek</v>
          </cell>
          <cell r="E824" t="str">
            <v>г. Денау, ул. Дехлави, Хидиралибек ХК</v>
          </cell>
          <cell r="F824" t="str">
            <v>«Hidiralibek (CS1815)»</v>
          </cell>
          <cell r="G824" t="str">
            <v>Монтаж/демонтаж оборудования</v>
          </cell>
          <cell r="H824" t="str">
            <v>№12</v>
          </cell>
          <cell r="I824"/>
          <cell r="J824" t="str">
            <v>ООО «Communication»</v>
          </cell>
          <cell r="K824" t="str">
            <v>№102Д/20/ДУЗ</v>
          </cell>
          <cell r="L824" t="str">
            <v>8 июня 2020г.</v>
          </cell>
          <cell r="M824">
            <v>1000000000</v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/>
          <cell r="S824"/>
          <cell r="T824"/>
          <cell r="U824"/>
          <cell r="V824"/>
          <cell r="W824" t="str">
            <v/>
          </cell>
          <cell r="X824" t="str">
            <v/>
          </cell>
        </row>
        <row r="825">
          <cell r="A825" t="str">
            <v>SRH2031</v>
          </cell>
          <cell r="B825" t="str">
            <v>CS0407</v>
          </cell>
          <cell r="C825" t="str">
            <v>Термез</v>
          </cell>
          <cell r="D825" t="str">
            <v>Matbuot Uyi</v>
          </cell>
          <cell r="E825" t="str">
            <v>г.Термез, ул.Ф.Ходжаева, 30</v>
          </cell>
          <cell r="F825" t="str">
            <v>«Matbuot Uyi (CS0407)»</v>
          </cell>
          <cell r="G825" t="str">
            <v>Монтаж/демонтаж оборудования</v>
          </cell>
          <cell r="H825" t="str">
            <v>№12</v>
          </cell>
          <cell r="I825"/>
          <cell r="J825" t="str">
            <v>ООО «Communication»</v>
          </cell>
          <cell r="K825" t="str">
            <v>№102Д/20/ДУЗ</v>
          </cell>
          <cell r="L825" t="str">
            <v>8 июня 2020г.</v>
          </cell>
          <cell r="M825">
            <v>1000000000</v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/>
          <cell r="S825"/>
          <cell r="T825"/>
          <cell r="U825"/>
          <cell r="V825"/>
          <cell r="W825" t="str">
            <v/>
          </cell>
          <cell r="X825" t="str">
            <v/>
          </cell>
        </row>
        <row r="826">
          <cell r="A826" t="str">
            <v>SRH2034</v>
          </cell>
          <cell r="B826" t="str">
            <v>CS0411</v>
          </cell>
          <cell r="C826" t="str">
            <v>Термез</v>
          </cell>
          <cell r="D826" t="str">
            <v>Jarkurgan RUS</v>
          </cell>
          <cell r="E826" t="str">
            <v>г. Джаркурган, ул. Узбекистанская,  РУС</v>
          </cell>
          <cell r="F826" t="str">
            <v>«Jarkurgan RUS (CS0411)»</v>
          </cell>
          <cell r="G826" t="str">
            <v>Монтаж/демонтаж оборудования</v>
          </cell>
          <cell r="H826" t="str">
            <v>№12</v>
          </cell>
          <cell r="I826"/>
          <cell r="J826" t="str">
            <v>ООО «Communication»</v>
          </cell>
          <cell r="K826" t="str">
            <v>№102Д/20/ДУЗ</v>
          </cell>
          <cell r="L826" t="str">
            <v>8 июня 2020г.</v>
          </cell>
          <cell r="M826">
            <v>1000000000</v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/>
          <cell r="S826"/>
          <cell r="T826"/>
          <cell r="U826"/>
          <cell r="V826"/>
          <cell r="W826" t="str">
            <v/>
          </cell>
          <cell r="X826" t="str">
            <v/>
          </cell>
        </row>
        <row r="827">
          <cell r="A827" t="str">
            <v>SRH2035</v>
          </cell>
          <cell r="B827" t="str">
            <v>CS0412</v>
          </cell>
          <cell r="C827" t="str">
            <v>Термез</v>
          </cell>
          <cell r="D827" t="str">
            <v>Kollej</v>
          </cell>
          <cell r="E827" t="str">
            <v>г.Термез, ул.А.Икрамова, 284</v>
          </cell>
          <cell r="F827" t="str">
            <v>«Kollej (CS0412)»</v>
          </cell>
          <cell r="G827" t="str">
            <v>Монтаж/демонтаж оборудования</v>
          </cell>
          <cell r="H827" t="str">
            <v>№12</v>
          </cell>
          <cell r="I827"/>
          <cell r="J827" t="str">
            <v>ООО «Communication»</v>
          </cell>
          <cell r="K827" t="str">
            <v>№102Д/20/ДУЗ</v>
          </cell>
          <cell r="L827" t="str">
            <v>8 июня 2020г.</v>
          </cell>
          <cell r="M827">
            <v>1000000000</v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/>
          <cell r="S827"/>
          <cell r="T827"/>
          <cell r="U827"/>
          <cell r="V827"/>
          <cell r="W827" t="str">
            <v/>
          </cell>
          <cell r="X827" t="str">
            <v/>
          </cell>
        </row>
        <row r="828">
          <cell r="A828" t="str">
            <v>SHA2403</v>
          </cell>
          <cell r="B828" t="str">
            <v>CS3519</v>
          </cell>
          <cell r="C828" t="str">
            <v>Шахрисабз</v>
          </cell>
          <cell r="D828" t="str">
            <v>Rayonnaya veterinariya</v>
          </cell>
          <cell r="E828" t="str">
            <v>Шахрисабзский р-н, отделрайонной ветеринарии</v>
          </cell>
          <cell r="F828" t="str">
            <v>«Rayonnaya veterinariya (CS3519)»</v>
          </cell>
          <cell r="G828" t="str">
            <v>Монтаж/демонтаж оборудования</v>
          </cell>
          <cell r="H828" t="str">
            <v>№15</v>
          </cell>
          <cell r="I828"/>
          <cell r="J828" t="str">
            <v>ООО «Communication»</v>
          </cell>
          <cell r="K828" t="str">
            <v>№106Д/21/ДУЗ</v>
          </cell>
          <cell r="L828" t="str">
            <v>07 мая 2021г.</v>
          </cell>
          <cell r="M828">
            <v>1000000000</v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/>
          <cell r="S828"/>
          <cell r="T828"/>
          <cell r="U828"/>
          <cell r="V828"/>
          <cell r="W828" t="str">
            <v/>
          </cell>
          <cell r="X828" t="str">
            <v/>
          </cell>
        </row>
        <row r="829">
          <cell r="A829" t="str">
            <v>SHA2405</v>
          </cell>
          <cell r="B829" t="str">
            <v>CS1692</v>
          </cell>
          <cell r="C829" t="str">
            <v>Шахрисабз</v>
          </cell>
          <cell r="D829" t="str">
            <v>Uruskishlak</v>
          </cell>
          <cell r="E829" t="str">
            <v>Китабский район, к-к Рускишлак, ф/х Химматов Ш</v>
          </cell>
          <cell r="F829" t="str">
            <v>«Uruskishlak (CS1692)»</v>
          </cell>
          <cell r="G829" t="str">
            <v>Монтаж/демонтаж оборудования</v>
          </cell>
          <cell r="H829" t="str">
            <v>№15</v>
          </cell>
          <cell r="I829"/>
          <cell r="J829" t="str">
            <v>ООО «Communication»</v>
          </cell>
          <cell r="K829" t="str">
            <v>№106Д/21/ДУЗ</v>
          </cell>
          <cell r="L829" t="str">
            <v>07 мая 2021г.</v>
          </cell>
          <cell r="M829">
            <v>1000000000</v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/>
          <cell r="S829"/>
          <cell r="T829"/>
          <cell r="U829"/>
          <cell r="V829"/>
          <cell r="W829" t="str">
            <v/>
          </cell>
          <cell r="X829" t="str">
            <v/>
          </cell>
        </row>
        <row r="830">
          <cell r="A830" t="str">
            <v>SHA2407</v>
          </cell>
          <cell r="B830" t="str">
            <v>CS0424</v>
          </cell>
          <cell r="C830" t="str">
            <v>Шахрисабз</v>
          </cell>
          <cell r="D830" t="str">
            <v>Shahrisabz</v>
          </cell>
          <cell r="E830" t="str">
            <v>г. Шахрисабз, ул. Фурката,  РУС</v>
          </cell>
          <cell r="F830" t="str">
            <v>«Shahrisabz (CS0424)»</v>
          </cell>
          <cell r="G830" t="str">
            <v>Монтаж/демонтаж оборудования</v>
          </cell>
          <cell r="H830" t="str">
            <v>№15</v>
          </cell>
          <cell r="I830"/>
          <cell r="J830" t="str">
            <v>ООО «Communication»</v>
          </cell>
          <cell r="K830" t="str">
            <v>№106Д/21/ДУЗ</v>
          </cell>
          <cell r="L830" t="str">
            <v>07 мая 2021г.</v>
          </cell>
          <cell r="M830">
            <v>1000000000</v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/>
          <cell r="S830"/>
          <cell r="T830"/>
          <cell r="U830"/>
          <cell r="V830"/>
          <cell r="W830" t="str">
            <v/>
          </cell>
          <cell r="X830" t="str">
            <v/>
          </cell>
        </row>
        <row r="831">
          <cell r="A831" t="str">
            <v>SHA2408</v>
          </cell>
          <cell r="B831" t="str">
            <v>CS0498</v>
          </cell>
          <cell r="C831" t="str">
            <v>Шахрисабз</v>
          </cell>
          <cell r="D831" t="str">
            <v>Kitab</v>
          </cell>
          <cell r="E831" t="str">
            <v>г.Китаб ул.Ипак Йули д.3    здание  Телеком</v>
          </cell>
          <cell r="F831" t="str">
            <v>«Kitab (CS0498)»</v>
          </cell>
          <cell r="G831" t="str">
            <v>Монтаж/демонтаж оборудования</v>
          </cell>
          <cell r="H831" t="str">
            <v>№15</v>
          </cell>
          <cell r="I831"/>
          <cell r="J831" t="str">
            <v>ООО «Communication»</v>
          </cell>
          <cell r="K831" t="str">
            <v>№106Д/21/ДУЗ</v>
          </cell>
          <cell r="L831" t="str">
            <v>07 мая 2021г.</v>
          </cell>
          <cell r="M831">
            <v>1000000000</v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/>
          <cell r="S831"/>
          <cell r="T831"/>
          <cell r="U831"/>
          <cell r="V831"/>
          <cell r="W831" t="str">
            <v/>
          </cell>
          <cell r="X831" t="str">
            <v/>
          </cell>
        </row>
        <row r="832">
          <cell r="A832" t="str">
            <v>SHA2412</v>
          </cell>
          <cell r="B832" t="str">
            <v>CS3532</v>
          </cell>
          <cell r="C832" t="str">
            <v>Шахрисабз</v>
          </cell>
          <cell r="D832" t="str">
            <v>Samog</v>
          </cell>
          <cell r="E832" t="str">
            <v>Яккабагский р-н, п. Самог</v>
          </cell>
          <cell r="F832" t="str">
            <v>«Samog (CS3532)»</v>
          </cell>
          <cell r="G832" t="str">
            <v>Монтаж/демонтаж оборудования</v>
          </cell>
          <cell r="H832" t="str">
            <v>№15</v>
          </cell>
          <cell r="I832"/>
          <cell r="J832" t="str">
            <v>ООО «Communication»</v>
          </cell>
          <cell r="K832" t="str">
            <v>№106Д/21/ДУЗ</v>
          </cell>
          <cell r="L832" t="str">
            <v>07 мая 2021г.</v>
          </cell>
          <cell r="M832">
            <v>1000000000</v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/>
          <cell r="S832"/>
          <cell r="T832"/>
          <cell r="U832"/>
          <cell r="V832"/>
          <cell r="W832" t="str">
            <v/>
          </cell>
          <cell r="X832" t="str">
            <v/>
          </cell>
        </row>
        <row r="833">
          <cell r="A833" t="str">
            <v>SHA2414</v>
          </cell>
          <cell r="B833" t="str">
            <v>SHA2414</v>
          </cell>
          <cell r="C833" t="str">
            <v>Шахрисабз</v>
          </cell>
          <cell r="D833" t="str">
            <v>Hojahurasan</v>
          </cell>
          <cell r="E833" t="str">
            <v>г. Шахрисабз, ул. Беруний, 85, ОООЗамандош асл нияти (ст адрес Шахрисабз тум,п. Хужахуросан, МЧЖЗамандош асл нияти)</v>
          </cell>
          <cell r="F833" t="str">
            <v>«Hojahurasan (SHA2414)»</v>
          </cell>
          <cell r="G833" t="str">
            <v>Монтаж/демонтаж оборудования</v>
          </cell>
          <cell r="H833" t="str">
            <v>№15</v>
          </cell>
          <cell r="I833"/>
          <cell r="J833" t="str">
            <v>ООО «Communication»</v>
          </cell>
          <cell r="K833" t="str">
            <v>№106Д/21/ДУЗ</v>
          </cell>
          <cell r="L833" t="str">
            <v>07 мая 2021г.</v>
          </cell>
          <cell r="M833">
            <v>1000000000</v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/>
          <cell r="S833"/>
          <cell r="T833"/>
          <cell r="U833"/>
          <cell r="V833"/>
          <cell r="W833" t="str">
            <v/>
          </cell>
          <cell r="X833" t="str">
            <v/>
          </cell>
        </row>
        <row r="834">
          <cell r="A834" t="str">
            <v>SHA2417</v>
          </cell>
          <cell r="B834" t="str">
            <v>CS1650</v>
          </cell>
          <cell r="C834" t="str">
            <v>Шахрисабз</v>
          </cell>
          <cell r="D834" t="str">
            <v>Janubgaztaminot</v>
          </cell>
          <cell r="E834" t="str">
            <v>г.Шахрисабз ул.Шерозий д 2. зд.Горгаз.</v>
          </cell>
          <cell r="F834" t="str">
            <v>«Janubgaztaminot (CS1650)»</v>
          </cell>
          <cell r="G834" t="str">
            <v>Монтаж/демонтаж оборудования</v>
          </cell>
          <cell r="H834" t="str">
            <v>№15</v>
          </cell>
          <cell r="I834"/>
          <cell r="J834" t="str">
            <v>ООО «Communication»</v>
          </cell>
          <cell r="K834" t="str">
            <v>№106Д/21/ДУЗ</v>
          </cell>
          <cell r="L834" t="str">
            <v>07 мая 2021г.</v>
          </cell>
          <cell r="M834">
            <v>1000000000</v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/>
          <cell r="S834"/>
          <cell r="T834"/>
          <cell r="U834"/>
          <cell r="V834"/>
          <cell r="W834" t="str">
            <v/>
          </cell>
          <cell r="X834" t="str">
            <v/>
          </cell>
        </row>
        <row r="835">
          <cell r="A835" t="str">
            <v>SHA2424</v>
          </cell>
          <cell r="B835" t="str">
            <v>CS1654</v>
          </cell>
          <cell r="C835" t="str">
            <v>Шахрисабз</v>
          </cell>
          <cell r="D835" t="str">
            <v>Palandara</v>
          </cell>
          <cell r="E835" t="str">
            <v>Китабский р-н    к-к Ваткана тер-я КФЙ Паландара</v>
          </cell>
          <cell r="F835" t="str">
            <v>«Palandara (CS1654)»</v>
          </cell>
          <cell r="G835" t="str">
            <v>Монтаж/демонтаж оборудования</v>
          </cell>
          <cell r="H835" t="str">
            <v>№15</v>
          </cell>
          <cell r="I835"/>
          <cell r="J835" t="str">
            <v>ООО «Communication»</v>
          </cell>
          <cell r="K835" t="str">
            <v>№106Д/21/ДУЗ</v>
          </cell>
          <cell r="L835" t="str">
            <v>07 мая 2021г.</v>
          </cell>
          <cell r="M835">
            <v>1000000000</v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/>
          <cell r="S835"/>
          <cell r="T835"/>
          <cell r="U835"/>
          <cell r="V835"/>
          <cell r="W835" t="str">
            <v/>
          </cell>
          <cell r="X835" t="str">
            <v/>
          </cell>
        </row>
        <row r="836">
          <cell r="A836" t="str">
            <v>SHA2426</v>
          </cell>
          <cell r="B836" t="str">
            <v>CS1657</v>
          </cell>
          <cell r="C836" t="str">
            <v>Шахрисабз</v>
          </cell>
          <cell r="D836" t="str">
            <v>Chiyal</v>
          </cell>
          <cell r="E836" t="str">
            <v>Чиракчинский р-н к-к Чиял.тер-я ф/х  Мадина</v>
          </cell>
          <cell r="F836" t="str">
            <v>«Chiyal (CS1657)»</v>
          </cell>
          <cell r="G836" t="str">
            <v>Монтаж/демонтаж оборудования</v>
          </cell>
          <cell r="H836" t="str">
            <v>№15</v>
          </cell>
          <cell r="I836"/>
          <cell r="J836" t="str">
            <v>ООО «Communication»</v>
          </cell>
          <cell r="K836" t="str">
            <v>№106Д/21/ДУЗ</v>
          </cell>
          <cell r="L836" t="str">
            <v>07 мая 2021г.</v>
          </cell>
          <cell r="M836">
            <v>1000000000</v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/>
          <cell r="S836"/>
          <cell r="T836"/>
          <cell r="U836"/>
          <cell r="V836"/>
          <cell r="W836" t="str">
            <v/>
          </cell>
          <cell r="X836" t="str">
            <v/>
          </cell>
        </row>
        <row r="837">
          <cell r="A837" t="str">
            <v>SHA2427</v>
          </cell>
          <cell r="B837" t="str">
            <v>CS1658</v>
          </cell>
          <cell r="C837" t="str">
            <v>Шахрисабз</v>
          </cell>
          <cell r="D837" t="str">
            <v>Aktunli</v>
          </cell>
          <cell r="E837" t="str">
            <v>Чиракчинский  р-н  к-к Актунли  здание  СВП</v>
          </cell>
          <cell r="F837" t="str">
            <v>«Aktunli (CS1658)»</v>
          </cell>
          <cell r="G837" t="str">
            <v>Монтаж/демонтаж оборудования</v>
          </cell>
          <cell r="H837" t="str">
            <v>№15</v>
          </cell>
          <cell r="I837"/>
          <cell r="J837" t="str">
            <v>ООО «Communication»</v>
          </cell>
          <cell r="K837" t="str">
            <v>№106Д/21/ДУЗ</v>
          </cell>
          <cell r="L837" t="str">
            <v>07 мая 2021г.</v>
          </cell>
          <cell r="M837">
            <v>1000000000</v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/>
          <cell r="S837"/>
          <cell r="T837"/>
          <cell r="U837"/>
          <cell r="V837"/>
          <cell r="W837" t="str">
            <v/>
          </cell>
          <cell r="X837" t="str">
            <v/>
          </cell>
        </row>
        <row r="838">
          <cell r="A838" t="str">
            <v>SHA2430</v>
          </cell>
          <cell r="B838" t="str">
            <v>CS1661</v>
          </cell>
          <cell r="C838" t="str">
            <v>Шахрисабз</v>
          </cell>
          <cell r="D838" t="str">
            <v>Kitab-kollej</v>
          </cell>
          <cell r="E838" t="str">
            <v>г. Китаб ул. С. Рахимов-54</v>
          </cell>
          <cell r="F838" t="str">
            <v>«Kitab-kollej (CS1661)»</v>
          </cell>
          <cell r="G838" t="str">
            <v>Монтаж/демонтаж оборудования</v>
          </cell>
          <cell r="H838" t="str">
            <v>№15</v>
          </cell>
          <cell r="I838"/>
          <cell r="J838" t="str">
            <v>ООО «Communication»</v>
          </cell>
          <cell r="K838" t="str">
            <v>№106Д/21/ДУЗ</v>
          </cell>
          <cell r="L838" t="str">
            <v>07 мая 2021г.</v>
          </cell>
          <cell r="M838">
            <v>1000000000</v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/>
          <cell r="S838"/>
          <cell r="T838"/>
          <cell r="U838"/>
          <cell r="V838"/>
          <cell r="W838" t="str">
            <v/>
          </cell>
          <cell r="X838" t="str">
            <v/>
          </cell>
        </row>
        <row r="839">
          <cell r="A839" t="str">
            <v>SHA2442</v>
          </cell>
          <cell r="B839" t="str">
            <v>CS1675</v>
          </cell>
          <cell r="C839" t="str">
            <v>Шахрисабз</v>
          </cell>
          <cell r="D839" t="str">
            <v>Uyshun</v>
          </cell>
          <cell r="E839" t="str">
            <v>Чиракчинский р-н, к-к. Уйшун, Подстанция</v>
          </cell>
          <cell r="F839" t="str">
            <v>«Uyshun (CS1675)»</v>
          </cell>
          <cell r="G839" t="str">
            <v>Монтаж/демонтаж оборудования</v>
          </cell>
          <cell r="H839" t="str">
            <v>№15</v>
          </cell>
          <cell r="I839"/>
          <cell r="J839" t="str">
            <v>ООО «Communication»</v>
          </cell>
          <cell r="K839" t="str">
            <v>№106Д/21/ДУЗ</v>
          </cell>
          <cell r="L839" t="str">
            <v>07 мая 2021г.</v>
          </cell>
          <cell r="M839">
            <v>1000000000</v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/>
          <cell r="S839"/>
          <cell r="T839"/>
          <cell r="U839"/>
          <cell r="V839"/>
          <cell r="W839" t="str">
            <v/>
          </cell>
          <cell r="X839" t="str">
            <v/>
          </cell>
        </row>
        <row r="840">
          <cell r="A840" t="str">
            <v>SHA2452</v>
          </cell>
          <cell r="B840" t="str">
            <v>CS1688</v>
          </cell>
          <cell r="C840" t="str">
            <v>Шахрисабз</v>
          </cell>
          <cell r="D840" t="str">
            <v>Vatanparvar</v>
          </cell>
          <cell r="E840" t="str">
            <v>Шахрисабзский р-н, к-к. Синабог, зд. Организации «Ватанпарвар» (ДОСААФ)</v>
          </cell>
          <cell r="F840" t="str">
            <v>«Vatanparvar (CS1688)»</v>
          </cell>
          <cell r="G840" t="str">
            <v>Монтаж/демонтаж оборудования</v>
          </cell>
          <cell r="H840" t="str">
            <v>№15</v>
          </cell>
          <cell r="I840"/>
          <cell r="J840" t="str">
            <v>ООО «Communication»</v>
          </cell>
          <cell r="K840" t="str">
            <v>№106Д/21/ДУЗ</v>
          </cell>
          <cell r="L840" t="str">
            <v>07 мая 2021г.</v>
          </cell>
          <cell r="M840">
            <v>1000000000</v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/>
          <cell r="S840"/>
          <cell r="T840"/>
          <cell r="U840"/>
          <cell r="V840"/>
          <cell r="W840" t="str">
            <v/>
          </cell>
          <cell r="X840" t="str">
            <v/>
          </cell>
        </row>
        <row r="841">
          <cell r="A841" t="str">
            <v>SHA2453</v>
          </cell>
          <cell r="B841" t="str">
            <v>CS1689</v>
          </cell>
          <cell r="C841" t="str">
            <v>Шахрисабз</v>
          </cell>
          <cell r="D841" t="str">
            <v>Kitab JBI</v>
          </cell>
          <cell r="E841" t="str">
            <v>г. Китаб, Китабского ЖБИ</v>
          </cell>
          <cell r="F841" t="str">
            <v>«Kitab JBI (CS1689)»</v>
          </cell>
          <cell r="G841" t="str">
            <v>Монтаж/демонтаж оборудования</v>
          </cell>
          <cell r="H841" t="str">
            <v>№15</v>
          </cell>
          <cell r="I841"/>
          <cell r="J841" t="str">
            <v>ООО «Communication»</v>
          </cell>
          <cell r="K841" t="str">
            <v>№106Д/21/ДУЗ</v>
          </cell>
          <cell r="L841" t="str">
            <v>07 мая 2021г.</v>
          </cell>
          <cell r="M841">
            <v>1000000000</v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/>
          <cell r="S841"/>
          <cell r="T841"/>
          <cell r="U841"/>
          <cell r="V841"/>
          <cell r="W841" t="str">
            <v/>
          </cell>
          <cell r="X841" t="str">
            <v/>
          </cell>
        </row>
        <row r="842">
          <cell r="A842" t="str">
            <v>SHA2461</v>
          </cell>
          <cell r="B842" t="str">
            <v>CS2654</v>
          </cell>
          <cell r="C842" t="str">
            <v>Шахрисабз</v>
          </cell>
          <cell r="D842" t="str">
            <v>Eski Yakkabag</v>
          </cell>
          <cell r="E842" t="str">
            <v>Яккабагский р-н, Электр товарлари ва тамирлаш корхонаси Яккабаг</v>
          </cell>
          <cell r="F842" t="str">
            <v>«Eski Yakkabag (CS2654)»</v>
          </cell>
          <cell r="G842" t="str">
            <v>Монтаж/демонтаж оборудования</v>
          </cell>
          <cell r="H842" t="str">
            <v>№15</v>
          </cell>
          <cell r="I842"/>
          <cell r="J842" t="str">
            <v>ООО «Communication»</v>
          </cell>
          <cell r="K842" t="str">
            <v>№106Д/21/ДУЗ</v>
          </cell>
          <cell r="L842" t="str">
            <v>07 мая 2021г.</v>
          </cell>
          <cell r="M842">
            <v>1000000000</v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/>
          <cell r="S842"/>
          <cell r="T842"/>
          <cell r="U842"/>
          <cell r="V842"/>
          <cell r="W842" t="str">
            <v/>
          </cell>
          <cell r="X842" t="str">
            <v/>
          </cell>
        </row>
        <row r="843">
          <cell r="A843" t="str">
            <v>SHA2466</v>
          </cell>
          <cell r="B843" t="str">
            <v>CS2666</v>
          </cell>
          <cell r="C843" t="str">
            <v>Шахрисабз</v>
          </cell>
          <cell r="D843" t="str">
            <v>Qorasuv</v>
          </cell>
          <cell r="E843" t="str">
            <v>Яккабагский р-н, п. Карамурча, Садокат Хамдард ММТП</v>
          </cell>
          <cell r="F843" t="str">
            <v>«Qorasuv (CS2666)»</v>
          </cell>
          <cell r="G843" t="str">
            <v>Монтаж/демонтаж оборудования</v>
          </cell>
          <cell r="H843" t="str">
            <v>№15</v>
          </cell>
          <cell r="I843"/>
          <cell r="J843" t="str">
            <v>ООО «Communication»</v>
          </cell>
          <cell r="K843" t="str">
            <v>№106Д/21/ДУЗ</v>
          </cell>
          <cell r="L843" t="str">
            <v>07 мая 2021г.</v>
          </cell>
          <cell r="M843">
            <v>1000000000</v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/>
          <cell r="S843"/>
          <cell r="T843"/>
          <cell r="U843"/>
          <cell r="V843"/>
          <cell r="W843" t="str">
            <v/>
          </cell>
          <cell r="X843" t="str">
            <v/>
          </cell>
        </row>
        <row r="844">
          <cell r="A844" t="str">
            <v>SHA2491</v>
          </cell>
          <cell r="B844" t="str">
            <v>CS3507</v>
          </cell>
          <cell r="C844" t="str">
            <v>Шахрисабз</v>
          </cell>
          <cell r="D844" t="str">
            <v>Yangi Kishlak</v>
          </cell>
          <cell r="E844" t="str">
            <v>Китабский р-н, Богбон КФЙ, п. Янги Кишлак</v>
          </cell>
          <cell r="F844" t="str">
            <v>«Yangi Kishlak (CS3507)»</v>
          </cell>
          <cell r="G844" t="str">
            <v>Монтаж/демонтаж оборудования</v>
          </cell>
          <cell r="H844" t="str">
            <v>№15</v>
          </cell>
          <cell r="I844"/>
          <cell r="J844" t="str">
            <v>ООО «Communication»</v>
          </cell>
          <cell r="K844" t="str">
            <v>№106Д/21/ДУЗ</v>
          </cell>
          <cell r="L844" t="str">
            <v>07 мая 2021г.</v>
          </cell>
          <cell r="M844">
            <v>1000000000</v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/>
          <cell r="S844"/>
          <cell r="T844"/>
          <cell r="U844"/>
          <cell r="V844"/>
          <cell r="W844" t="str">
            <v/>
          </cell>
          <cell r="X844" t="str">
            <v/>
          </cell>
        </row>
        <row r="845">
          <cell r="A845" t="str">
            <v>SHA2504</v>
          </cell>
          <cell r="B845" t="str">
            <v>SHA2504</v>
          </cell>
          <cell r="C845" t="str">
            <v>Шахрисабз</v>
          </cell>
          <cell r="D845" t="str">
            <v xml:space="preserve">Khleb zavod </v>
          </cell>
          <cell r="E845" t="str">
            <v>Кашкадарьинская область, г.Шахрисабз, Номозгох МФЙ, ул.Т.Боходир-34</v>
          </cell>
          <cell r="F845" t="str">
            <v>«Khleb zavod  (SHA2504)»</v>
          </cell>
          <cell r="G845" t="str">
            <v>Монтаж/демонтаж оборудования</v>
          </cell>
          <cell r="H845" t="str">
            <v>№15</v>
          </cell>
          <cell r="I845"/>
          <cell r="J845" t="str">
            <v>ООО «Communication»</v>
          </cell>
          <cell r="K845" t="str">
            <v>№106Д/21/ДУЗ</v>
          </cell>
          <cell r="L845" t="str">
            <v>07 мая 2021г.</v>
          </cell>
          <cell r="M845">
            <v>1000000000</v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/>
          <cell r="S845"/>
          <cell r="T845"/>
          <cell r="U845"/>
          <cell r="V845"/>
          <cell r="W845" t="str">
            <v/>
          </cell>
          <cell r="X845" t="str">
            <v/>
          </cell>
        </row>
        <row r="846">
          <cell r="A846" t="str">
            <v>SHA2522</v>
          </cell>
          <cell r="B846" t="str">
            <v>SHA2522</v>
          </cell>
          <cell r="C846" t="str">
            <v>Шахрисабз</v>
          </cell>
          <cell r="D846" t="str">
            <v>Cementniy zavod</v>
          </cell>
          <cell r="E846" t="str">
            <v>Кашкадаринская область, Китабский район, МФЙ Шуробсой, к-к. Бошчил</v>
          </cell>
          <cell r="F846" t="str">
            <v>«Cementniy zavod (SHA2522)»</v>
          </cell>
          <cell r="G846" t="str">
            <v>Монтаж/демонтаж оборудования</v>
          </cell>
          <cell r="H846" t="str">
            <v>№15</v>
          </cell>
          <cell r="I846"/>
          <cell r="J846" t="str">
            <v>ООО «Communication»</v>
          </cell>
          <cell r="K846" t="str">
            <v>№106Д/21/ДУЗ</v>
          </cell>
          <cell r="L846" t="str">
            <v>07 мая 2021г.</v>
          </cell>
          <cell r="M846">
            <v>1000000000</v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/>
          <cell r="S846"/>
          <cell r="T846"/>
          <cell r="U846"/>
          <cell r="V846"/>
          <cell r="W846" t="str">
            <v/>
          </cell>
          <cell r="X846" t="str">
            <v/>
          </cell>
        </row>
        <row r="847">
          <cell r="A847" t="str">
            <v>KSH2703</v>
          </cell>
          <cell r="B847" t="str">
            <v>CS1765</v>
          </cell>
          <cell r="C847" t="str">
            <v>Карши</v>
          </cell>
          <cell r="D847" t="str">
            <v>Karshi kurilish kollej</v>
          </cell>
          <cell r="E847" t="str">
            <v>г. Карши, ул. Узбекистан, 13, проф. Строит. Колледж</v>
          </cell>
          <cell r="F847" t="str">
            <v>«Karshi kurilish kollej (CS1765)»</v>
          </cell>
          <cell r="G847" t="str">
            <v>Монтаж/демонтаж оборудования</v>
          </cell>
          <cell r="H847" t="str">
            <v>№11</v>
          </cell>
          <cell r="I847"/>
          <cell r="J847" t="str">
            <v>ООО «Communication»</v>
          </cell>
          <cell r="K847" t="str">
            <v>№20Д/21/ДУЗ</v>
          </cell>
          <cell r="L847" t="str">
            <v>22 января 2021г.</v>
          </cell>
          <cell r="M847">
            <v>1000000000</v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/>
          <cell r="S847"/>
          <cell r="T847"/>
          <cell r="U847"/>
          <cell r="V847"/>
          <cell r="W847" t="str">
            <v/>
          </cell>
          <cell r="X847" t="str">
            <v/>
          </cell>
        </row>
        <row r="848">
          <cell r="A848" t="str">
            <v>KSH2706</v>
          </cell>
          <cell r="B848" t="str">
            <v>CS1719</v>
          </cell>
          <cell r="C848" t="str">
            <v>Карши</v>
          </cell>
          <cell r="D848" t="str">
            <v>Kurilish montaj MChJ</v>
          </cell>
          <cell r="E848" t="str">
            <v>г. Карши, ул. Жайхун-12</v>
          </cell>
          <cell r="F848" t="str">
            <v>«Kurilish montaj MChJ (CS1719)»</v>
          </cell>
          <cell r="G848" t="str">
            <v>Монтаж/демонтаж оборудования</v>
          </cell>
          <cell r="H848" t="str">
            <v>№11</v>
          </cell>
          <cell r="I848"/>
          <cell r="J848" t="str">
            <v>ООО «Communication»</v>
          </cell>
          <cell r="K848" t="str">
            <v>№20Д/21/ДУЗ</v>
          </cell>
          <cell r="L848" t="str">
            <v>22 января 2021г.</v>
          </cell>
          <cell r="M848">
            <v>1000000000</v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/>
          <cell r="S848"/>
          <cell r="T848"/>
          <cell r="U848"/>
          <cell r="V848"/>
          <cell r="W848" t="str">
            <v/>
          </cell>
          <cell r="X848" t="str">
            <v/>
          </cell>
        </row>
        <row r="849">
          <cell r="A849" t="str">
            <v>KSH2709</v>
          </cell>
          <cell r="B849" t="str">
            <v>CS2650</v>
          </cell>
          <cell r="C849" t="str">
            <v>Карши</v>
          </cell>
          <cell r="D849" t="str">
            <v>Pulati</v>
          </cell>
          <cell r="E849" t="str">
            <v>Кашкадарьинская область, Касанский р-н. к. Гувалак,  Профтехколледж</v>
          </cell>
          <cell r="F849" t="str">
            <v>«Pulati (CS2650)»</v>
          </cell>
          <cell r="G849" t="str">
            <v>Монтаж/демонтаж оборудования</v>
          </cell>
          <cell r="H849" t="str">
            <v>№11</v>
          </cell>
          <cell r="I849"/>
          <cell r="J849" t="str">
            <v>ООО «Communication»</v>
          </cell>
          <cell r="K849" t="str">
            <v>№20Д/21/ДУЗ</v>
          </cell>
          <cell r="L849" t="str">
            <v>22 января 2021г.</v>
          </cell>
          <cell r="M849">
            <v>1000000000</v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/>
          <cell r="S849"/>
          <cell r="T849"/>
          <cell r="U849"/>
          <cell r="V849"/>
          <cell r="W849" t="str">
            <v/>
          </cell>
          <cell r="X849" t="str">
            <v/>
          </cell>
        </row>
        <row r="850">
          <cell r="A850" t="str">
            <v>KSH2712</v>
          </cell>
          <cell r="B850" t="str">
            <v>CS0422</v>
          </cell>
          <cell r="C850" t="str">
            <v>Карши</v>
          </cell>
          <cell r="D850" t="str">
            <v>Karshi AMTS</v>
          </cell>
          <cell r="E850" t="str">
            <v>г. Карши, ул. Мустакиллик, 7, дом связи</v>
          </cell>
          <cell r="F850" t="str">
            <v>«Karshi AMTS (CS0422)»</v>
          </cell>
          <cell r="G850" t="str">
            <v>Монтаж/демонтаж оборудования</v>
          </cell>
          <cell r="H850" t="str">
            <v>№11</v>
          </cell>
          <cell r="I850"/>
          <cell r="J850" t="str">
            <v>ООО «Communication»</v>
          </cell>
          <cell r="K850" t="str">
            <v>№20Д/21/ДУЗ</v>
          </cell>
          <cell r="L850" t="str">
            <v>22 января 2021г.</v>
          </cell>
          <cell r="M850">
            <v>1000000000</v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/>
          <cell r="S850"/>
          <cell r="T850"/>
          <cell r="U850"/>
          <cell r="V850"/>
          <cell r="W850" t="str">
            <v/>
          </cell>
          <cell r="X850" t="str">
            <v/>
          </cell>
        </row>
        <row r="851">
          <cell r="A851" t="str">
            <v>KSH2721</v>
          </cell>
          <cell r="B851" t="str">
            <v>CS2674</v>
          </cell>
          <cell r="C851" t="str">
            <v>Карши</v>
          </cell>
          <cell r="D851" t="str">
            <v>RNMNC</v>
          </cell>
          <cell r="E851" t="str">
            <v>г. Карши ул. Хазрати  Башир, 5 РНМНЦ</v>
          </cell>
          <cell r="F851" t="str">
            <v>«RNMNC (CS2674)»</v>
          </cell>
          <cell r="G851" t="str">
            <v>Монтаж/демонтаж оборудования</v>
          </cell>
          <cell r="H851" t="str">
            <v>№11</v>
          </cell>
          <cell r="I851"/>
          <cell r="J851" t="str">
            <v>ООО «Communication»</v>
          </cell>
          <cell r="K851" t="str">
            <v>№20Д/21/ДУЗ</v>
          </cell>
          <cell r="L851" t="str">
            <v>22 января 2021г.</v>
          </cell>
          <cell r="M851">
            <v>1000000000</v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/>
          <cell r="S851"/>
          <cell r="T851"/>
          <cell r="U851"/>
          <cell r="V851"/>
          <cell r="W851" t="str">
            <v/>
          </cell>
          <cell r="X851" t="str">
            <v/>
          </cell>
        </row>
        <row r="852">
          <cell r="A852" t="str">
            <v>KSH2727</v>
          </cell>
          <cell r="B852" t="str">
            <v>CS0425</v>
          </cell>
          <cell r="C852" t="str">
            <v>Карши</v>
          </cell>
          <cell r="D852" t="str">
            <v>Karaktay</v>
          </cell>
          <cell r="E852" t="str">
            <v>с. Сарай, ширкатное хозяйство Т. Мирзаева, УС НГДУ Карактай</v>
          </cell>
          <cell r="F852" t="str">
            <v>«Karaktay (CS0425)»</v>
          </cell>
          <cell r="G852" t="str">
            <v>Монтаж/демонтаж оборудования</v>
          </cell>
          <cell r="H852" t="str">
            <v>№11</v>
          </cell>
          <cell r="I852"/>
          <cell r="J852" t="str">
            <v>ООО «Communication»</v>
          </cell>
          <cell r="K852" t="str">
            <v>№20Д/21/ДУЗ</v>
          </cell>
          <cell r="L852" t="str">
            <v>22 января 2021г.</v>
          </cell>
          <cell r="M852">
            <v>1000000000</v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/>
          <cell r="S852"/>
          <cell r="T852"/>
          <cell r="U852"/>
          <cell r="V852"/>
          <cell r="W852" t="str">
            <v/>
          </cell>
          <cell r="X852" t="str">
            <v/>
          </cell>
        </row>
        <row r="853">
          <cell r="A853" t="str">
            <v>KSH2745</v>
          </cell>
          <cell r="B853" t="str">
            <v>CS0596</v>
          </cell>
          <cell r="C853" t="str">
            <v>Карши</v>
          </cell>
          <cell r="D853" t="str">
            <v>Selsovet</v>
          </cell>
          <cell r="E853" t="str">
            <v>Каршинский р-н, с.Ханабад, сельсовет</v>
          </cell>
          <cell r="F853" t="str">
            <v>«Selsovet (CS0596)»</v>
          </cell>
          <cell r="G853" t="str">
            <v>Монтаж/демонтаж оборудования</v>
          </cell>
          <cell r="H853" t="str">
            <v>№11</v>
          </cell>
          <cell r="I853"/>
          <cell r="J853" t="str">
            <v>ООО «Communication»</v>
          </cell>
          <cell r="K853" t="str">
            <v>№20Д/21/ДУЗ</v>
          </cell>
          <cell r="L853" t="str">
            <v>22 января 2021г.</v>
          </cell>
          <cell r="M853">
            <v>1000000000</v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/>
          <cell r="S853"/>
          <cell r="T853"/>
          <cell r="U853"/>
          <cell r="V853"/>
          <cell r="W853" t="str">
            <v/>
          </cell>
          <cell r="X853" t="str">
            <v/>
          </cell>
        </row>
        <row r="854">
          <cell r="A854" t="str">
            <v>KSH2753</v>
          </cell>
          <cell r="B854" t="str">
            <v>CS1707</v>
          </cell>
          <cell r="C854" t="str">
            <v>Карши</v>
          </cell>
          <cell r="D854" t="str">
            <v>MChJ Montaj kurilish</v>
          </cell>
          <cell r="E854" t="str">
            <v>г. Карши, ул. Насаф-308</v>
          </cell>
          <cell r="F854" t="str">
            <v>«MChJ Montaj kurilish (CS1707)»</v>
          </cell>
          <cell r="G854" t="str">
            <v>Монтаж/демонтаж оборудования</v>
          </cell>
          <cell r="H854" t="str">
            <v>№11</v>
          </cell>
          <cell r="I854"/>
          <cell r="J854" t="str">
            <v>ООО «Communication»</v>
          </cell>
          <cell r="K854" t="str">
            <v>№20Д/21/ДУЗ</v>
          </cell>
          <cell r="L854" t="str">
            <v>22 января 2021г.</v>
          </cell>
          <cell r="M854">
            <v>1000000000</v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/>
          <cell r="S854"/>
          <cell r="T854"/>
          <cell r="U854"/>
          <cell r="V854"/>
          <cell r="W854" t="str">
            <v/>
          </cell>
          <cell r="X854" t="str">
            <v/>
          </cell>
        </row>
        <row r="855">
          <cell r="A855" t="str">
            <v>KSH2754</v>
          </cell>
          <cell r="B855" t="str">
            <v>CS1708</v>
          </cell>
          <cell r="C855" t="str">
            <v>Карши</v>
          </cell>
          <cell r="D855" t="str">
            <v>Banya №5</v>
          </cell>
          <cell r="E855" t="str">
            <v>г. Карши, ул. А. Темура, баня 5</v>
          </cell>
          <cell r="F855" t="str">
            <v>«Banya №5 (CS1708)»</v>
          </cell>
          <cell r="G855" t="str">
            <v>Монтаж/демонтаж оборудования</v>
          </cell>
          <cell r="H855" t="str">
            <v>№11</v>
          </cell>
          <cell r="I855"/>
          <cell r="J855" t="str">
            <v>ООО «Communication»</v>
          </cell>
          <cell r="K855" t="str">
            <v>№20Д/21/ДУЗ</v>
          </cell>
          <cell r="L855" t="str">
            <v>22 января 2021г.</v>
          </cell>
          <cell r="M855">
            <v>1000000000</v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/>
          <cell r="S855"/>
          <cell r="T855"/>
          <cell r="U855"/>
          <cell r="V855"/>
          <cell r="W855" t="str">
            <v/>
          </cell>
          <cell r="X855" t="str">
            <v/>
          </cell>
        </row>
        <row r="856">
          <cell r="A856" t="str">
            <v>KSH2757</v>
          </cell>
          <cell r="B856" t="str">
            <v>CS1713</v>
          </cell>
          <cell r="C856" t="str">
            <v>Карши</v>
          </cell>
          <cell r="D856" t="str">
            <v>Noviy ofis</v>
          </cell>
          <cell r="E856" t="str">
            <v>Новый офис «Уздунробита» (Бывшая адм-я здания «САНАМ») г Карши ул. Узбекистон   221</v>
          </cell>
          <cell r="F856" t="str">
            <v>«Noviy ofis (CS1713)»</v>
          </cell>
          <cell r="G856" t="str">
            <v>Монтаж/демонтаж оборудования</v>
          </cell>
          <cell r="H856" t="str">
            <v>№11</v>
          </cell>
          <cell r="I856"/>
          <cell r="J856" t="str">
            <v>ООО «Communication»</v>
          </cell>
          <cell r="K856" t="str">
            <v>№20Д/21/ДУЗ</v>
          </cell>
          <cell r="L856" t="str">
            <v>22 января 2021г.</v>
          </cell>
          <cell r="M856">
            <v>1000000000</v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/>
          <cell r="S856"/>
          <cell r="T856"/>
          <cell r="U856"/>
          <cell r="V856"/>
          <cell r="W856" t="str">
            <v/>
          </cell>
          <cell r="X856" t="str">
            <v/>
          </cell>
        </row>
        <row r="857">
          <cell r="A857" t="str">
            <v>KSH2760</v>
          </cell>
          <cell r="B857" t="str">
            <v>CS1716</v>
          </cell>
          <cell r="C857" t="str">
            <v>Карши</v>
          </cell>
          <cell r="D857" t="str">
            <v>Nurmat bobo</v>
          </cell>
          <cell r="E857" t="str">
            <v>г. Карши, мкр-н Пахазор, ресторан Пахтазор, фирма Нурмат бобо</v>
          </cell>
          <cell r="F857" t="str">
            <v>«Nurmat bobo (CS1716)»</v>
          </cell>
          <cell r="G857" t="str">
            <v>Монтаж/демонтаж оборудования</v>
          </cell>
          <cell r="H857" t="str">
            <v>№11</v>
          </cell>
          <cell r="I857"/>
          <cell r="J857" t="str">
            <v>ООО «Communication»</v>
          </cell>
          <cell r="K857" t="str">
            <v>№20Д/21/ДУЗ</v>
          </cell>
          <cell r="L857" t="str">
            <v>22 января 2021г.</v>
          </cell>
          <cell r="M857">
            <v>1000000000</v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/>
          <cell r="S857"/>
          <cell r="T857"/>
          <cell r="U857"/>
          <cell r="V857"/>
          <cell r="W857" t="str">
            <v/>
          </cell>
          <cell r="X857" t="str">
            <v/>
          </cell>
        </row>
        <row r="858">
          <cell r="A858" t="str">
            <v>KSH2761</v>
          </cell>
          <cell r="B858" t="str">
            <v>CS1717</v>
          </cell>
          <cell r="C858" t="str">
            <v>Карши</v>
          </cell>
          <cell r="D858" t="str">
            <v>Oblvodokanal</v>
          </cell>
          <cell r="E858" t="str">
            <v>г. Карши, ул. Ханабад, Облдор</v>
          </cell>
          <cell r="F858" t="str">
            <v>«Oblvodokanal (CS1717)»</v>
          </cell>
          <cell r="G858" t="str">
            <v>Монтаж/демонтаж оборудования</v>
          </cell>
          <cell r="H858" t="str">
            <v>№11</v>
          </cell>
          <cell r="I858"/>
          <cell r="J858" t="str">
            <v>ООО «Communication»</v>
          </cell>
          <cell r="K858" t="str">
            <v>№20Д/21/ДУЗ</v>
          </cell>
          <cell r="L858" t="str">
            <v>22 января 2021г.</v>
          </cell>
          <cell r="M858">
            <v>1000000000</v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/>
          <cell r="S858"/>
          <cell r="T858"/>
          <cell r="U858"/>
          <cell r="V858"/>
          <cell r="W858" t="str">
            <v/>
          </cell>
          <cell r="X858" t="str">
            <v/>
          </cell>
        </row>
        <row r="859">
          <cell r="A859" t="str">
            <v>KSH2764</v>
          </cell>
          <cell r="B859" t="str">
            <v>CS1722</v>
          </cell>
          <cell r="C859" t="str">
            <v>Карши</v>
          </cell>
          <cell r="D859" t="str">
            <v>Shkola №7</v>
          </cell>
          <cell r="E859" t="str">
            <v>Кашк. Обл., Каршинский р-н,  к. Чули Ота, школа 7</v>
          </cell>
          <cell r="F859" t="str">
            <v>«Shkola №7 (CS1722)»</v>
          </cell>
          <cell r="G859" t="str">
            <v>Монтаж/демонтаж оборудования</v>
          </cell>
          <cell r="H859" t="str">
            <v>№11</v>
          </cell>
          <cell r="I859"/>
          <cell r="J859" t="str">
            <v>ООО «Communication»</v>
          </cell>
          <cell r="K859" t="str">
            <v>№20Д/21/ДУЗ</v>
          </cell>
          <cell r="L859" t="str">
            <v>22 января 2021г.</v>
          </cell>
          <cell r="M859">
            <v>1000000000</v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/>
          <cell r="S859"/>
          <cell r="T859"/>
          <cell r="U859"/>
          <cell r="V859"/>
          <cell r="W859" t="str">
            <v/>
          </cell>
          <cell r="X859" t="str">
            <v/>
          </cell>
        </row>
        <row r="860">
          <cell r="A860" t="str">
            <v>KSH2777</v>
          </cell>
          <cell r="B860" t="str">
            <v>CS1738</v>
          </cell>
          <cell r="C860" t="str">
            <v>Карши</v>
          </cell>
          <cell r="D860" t="str">
            <v>Goluboy ekran</v>
          </cell>
          <cell r="E860" t="str">
            <v>г. Карши 4 м-н 2-А,здание голубого экрана</v>
          </cell>
          <cell r="F860" t="str">
            <v>«Goluboy ekran (CS1738)»</v>
          </cell>
          <cell r="G860" t="str">
            <v>Монтаж/демонтаж оборудования</v>
          </cell>
          <cell r="H860" t="str">
            <v>№11</v>
          </cell>
          <cell r="I860"/>
          <cell r="J860" t="str">
            <v>ООО «Communication»</v>
          </cell>
          <cell r="K860" t="str">
            <v>№20Д/21/ДУЗ</v>
          </cell>
          <cell r="L860" t="str">
            <v>22 января 2021г.</v>
          </cell>
          <cell r="M860">
            <v>1000000000</v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/>
          <cell r="S860"/>
          <cell r="T860"/>
          <cell r="U860"/>
          <cell r="V860"/>
          <cell r="W860" t="str">
            <v/>
          </cell>
          <cell r="X860" t="str">
            <v/>
          </cell>
        </row>
        <row r="861">
          <cell r="A861" t="str">
            <v>KSH2787</v>
          </cell>
          <cell r="B861" t="str">
            <v>CS1753</v>
          </cell>
          <cell r="C861" t="str">
            <v>Карши</v>
          </cell>
          <cell r="D861" t="str">
            <v>Guzar raygaz</v>
          </cell>
          <cell r="E861" t="str">
            <v>Гузарский р-н, ул. Узбекистан-94, территория «Гузор газ таъминоти филиали» Гузарского р-на</v>
          </cell>
          <cell r="F861" t="str">
            <v>«Guzar raygaz (CS1753)»</v>
          </cell>
          <cell r="G861" t="str">
            <v>Монтаж/демонтаж оборудования</v>
          </cell>
          <cell r="H861" t="str">
            <v>№11</v>
          </cell>
          <cell r="I861"/>
          <cell r="J861" t="str">
            <v>ООО «Communication»</v>
          </cell>
          <cell r="K861" t="str">
            <v>№20Д/21/ДУЗ</v>
          </cell>
          <cell r="L861" t="str">
            <v>22 января 2021г.</v>
          </cell>
          <cell r="M861">
            <v>1000000000</v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/>
          <cell r="S861"/>
          <cell r="T861"/>
          <cell r="U861"/>
          <cell r="V861"/>
          <cell r="W861" t="str">
            <v/>
          </cell>
          <cell r="X861" t="str">
            <v/>
          </cell>
        </row>
        <row r="862">
          <cell r="A862" t="str">
            <v>KSH2788</v>
          </cell>
          <cell r="B862" t="str">
            <v>CS1755</v>
          </cell>
          <cell r="C862" t="str">
            <v>Карши</v>
          </cell>
          <cell r="D862" t="str">
            <v>Tugal</v>
          </cell>
          <cell r="E862" t="str">
            <v>Гузарский р-н, к-к Тугал, ЧЛ Файзиев Г.</v>
          </cell>
          <cell r="F862" t="str">
            <v>«Tugal (CS1755)»</v>
          </cell>
          <cell r="G862" t="str">
            <v>Монтаж/демонтаж оборудования</v>
          </cell>
          <cell r="H862" t="str">
            <v>№11</v>
          </cell>
          <cell r="I862"/>
          <cell r="J862" t="str">
            <v>ООО «Communication»</v>
          </cell>
          <cell r="K862" t="str">
            <v>№20Д/21/ДУЗ</v>
          </cell>
          <cell r="L862" t="str">
            <v>22 января 2021г.</v>
          </cell>
          <cell r="M862">
            <v>1000000000</v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/>
          <cell r="S862"/>
          <cell r="T862"/>
          <cell r="U862"/>
          <cell r="V862"/>
          <cell r="W862" t="str">
            <v/>
          </cell>
          <cell r="X862" t="str">
            <v/>
          </cell>
        </row>
        <row r="863">
          <cell r="A863" t="str">
            <v>KSH2798</v>
          </cell>
          <cell r="B863" t="str">
            <v>CS1775</v>
          </cell>
          <cell r="C863" t="str">
            <v>Карши</v>
          </cell>
          <cell r="D863" t="str">
            <v>Maymanak Shkola</v>
          </cell>
          <cell r="E863" t="str">
            <v>Касбинский р-н, к. Майманак,школа 55</v>
          </cell>
          <cell r="F863" t="str">
            <v>«Maymanak Shkola (CS1775)»</v>
          </cell>
          <cell r="G863" t="str">
            <v>Монтаж/демонтаж оборудования</v>
          </cell>
          <cell r="H863" t="str">
            <v>№11</v>
          </cell>
          <cell r="I863"/>
          <cell r="J863" t="str">
            <v>ООО «Communication»</v>
          </cell>
          <cell r="K863" t="str">
            <v>№20Д/21/ДУЗ</v>
          </cell>
          <cell r="L863" t="str">
            <v>22 января 2021г.</v>
          </cell>
          <cell r="M863">
            <v>1000000000</v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/>
          <cell r="S863"/>
          <cell r="T863"/>
          <cell r="U863"/>
          <cell r="V863"/>
          <cell r="W863" t="str">
            <v/>
          </cell>
          <cell r="X863" t="str">
            <v/>
          </cell>
        </row>
        <row r="864">
          <cell r="A864" t="str">
            <v>KSH2822</v>
          </cell>
          <cell r="B864" t="str">
            <v>CS2669</v>
          </cell>
          <cell r="C864" t="str">
            <v>Карши</v>
          </cell>
          <cell r="D864" t="str">
            <v>Shkola №34</v>
          </cell>
          <cell r="E864" t="str">
            <v>г. Карши ул.Навои, Школа 34</v>
          </cell>
          <cell r="F864" t="str">
            <v>«Shkola №34 (CS2669)»</v>
          </cell>
          <cell r="G864" t="str">
            <v>Монтаж/демонтаж оборудования</v>
          </cell>
          <cell r="H864" t="str">
            <v>№11</v>
          </cell>
          <cell r="I864"/>
          <cell r="J864" t="str">
            <v>ООО «Communication»</v>
          </cell>
          <cell r="K864" t="str">
            <v>№20Д/21/ДУЗ</v>
          </cell>
          <cell r="L864" t="str">
            <v>22 января 2021г.</v>
          </cell>
          <cell r="M864">
            <v>1000000000</v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/>
          <cell r="S864"/>
          <cell r="T864"/>
          <cell r="U864"/>
          <cell r="V864"/>
          <cell r="W864" t="str">
            <v/>
          </cell>
          <cell r="X864" t="str">
            <v/>
          </cell>
        </row>
        <row r="865">
          <cell r="A865" t="str">
            <v>KSH2826</v>
          </cell>
          <cell r="B865" t="str">
            <v>CS2675</v>
          </cell>
          <cell r="C865" t="str">
            <v>Карши</v>
          </cell>
          <cell r="D865" t="str">
            <v>MTM №11</v>
          </cell>
          <cell r="E865" t="str">
            <v>г.Карши. 6 мк.рн</v>
          </cell>
          <cell r="F865" t="str">
            <v>«MTM №11 (CS2675)»</v>
          </cell>
          <cell r="G865" t="str">
            <v>Монтаж/демонтаж оборудования</v>
          </cell>
          <cell r="H865" t="str">
            <v>№11</v>
          </cell>
          <cell r="I865"/>
          <cell r="J865" t="str">
            <v>ООО «Communication»</v>
          </cell>
          <cell r="K865" t="str">
            <v>№20Д/21/ДУЗ</v>
          </cell>
          <cell r="L865" t="str">
            <v>22 января 2021г.</v>
          </cell>
          <cell r="M865">
            <v>1000000000</v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/>
          <cell r="S865"/>
          <cell r="T865"/>
          <cell r="U865"/>
          <cell r="V865"/>
          <cell r="W865" t="str">
            <v/>
          </cell>
          <cell r="X865" t="str">
            <v/>
          </cell>
        </row>
        <row r="866">
          <cell r="A866" t="str">
            <v>KSH2871</v>
          </cell>
          <cell r="B866" t="str">
            <v>KSH2871</v>
          </cell>
          <cell r="C866" t="str">
            <v>Карши</v>
          </cell>
          <cell r="D866" t="str">
            <v>Jurnalistlar uyi</v>
          </cell>
          <cell r="E866" t="str">
            <v>г.Карши ул. Мустакиллик д.22</v>
          </cell>
          <cell r="F866" t="str">
            <v>«Jurnalistlar uyi (KSH2871)»</v>
          </cell>
          <cell r="G866" t="str">
            <v>Монтаж/демонтаж оборудования</v>
          </cell>
          <cell r="H866" t="str">
            <v>№11</v>
          </cell>
          <cell r="I866"/>
          <cell r="J866" t="str">
            <v>ООО «Communication»</v>
          </cell>
          <cell r="K866" t="str">
            <v>№20Д/21/ДУЗ</v>
          </cell>
          <cell r="L866" t="str">
            <v>22 января 2021г.</v>
          </cell>
          <cell r="M866">
            <v>1000000000</v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/>
          <cell r="S866"/>
          <cell r="T866"/>
          <cell r="U866"/>
          <cell r="V866"/>
          <cell r="W866" t="str">
            <v/>
          </cell>
          <cell r="X866" t="str">
            <v/>
          </cell>
        </row>
        <row r="867">
          <cell r="A867" t="str">
            <v>TSH4011</v>
          </cell>
          <cell r="B867" t="str">
            <v>CS0011</v>
          </cell>
          <cell r="C867" t="str">
            <v>Ташкент</v>
          </cell>
          <cell r="D867" t="str">
            <v>GVC</v>
          </cell>
          <cell r="E867" t="str">
            <v>г. Ташкент, ул. Буюк Ипак Йули, д. 63 ГВЦ Узгоспрогнозстат</v>
          </cell>
          <cell r="F867" t="str">
            <v>«GVC (CS0011)»</v>
          </cell>
          <cell r="G867" t="str">
            <v>Монтаж/демонтаж оборудования</v>
          </cell>
          <cell r="H867" t="str">
            <v>№8</v>
          </cell>
          <cell r="I867"/>
          <cell r="J867" t="str">
            <v>ООО «NJ Group»</v>
          </cell>
          <cell r="K867" t="str">
            <v>№250Д/21/ДУЗ</v>
          </cell>
          <cell r="L867" t="str">
            <v>30 ноября 2021г.</v>
          </cell>
          <cell r="M867">
            <v>2800000000</v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/>
          <cell r="S867"/>
          <cell r="T867"/>
          <cell r="U867"/>
          <cell r="V867"/>
          <cell r="W867" t="str">
            <v/>
          </cell>
          <cell r="X867" t="str">
            <v/>
          </cell>
        </row>
        <row r="868">
          <cell r="A868" t="str">
            <v>TSH4374</v>
          </cell>
          <cell r="B868" t="str">
            <v>TSH4374</v>
          </cell>
          <cell r="C868" t="str">
            <v>Ташкент</v>
          </cell>
          <cell r="D868" t="str">
            <v>Avtodorojniy institut</v>
          </cell>
          <cell r="E868" t="str">
            <v>г.Ташкент, ул.Мовароуннахр,20</v>
          </cell>
          <cell r="F868" t="str">
            <v>«Avtodorojniy institut (TSH4374)»</v>
          </cell>
          <cell r="G868" t="str">
            <v>Монтаж/демонтаж оборудования</v>
          </cell>
          <cell r="H868" t="str">
            <v>№8</v>
          </cell>
          <cell r="I868"/>
          <cell r="J868" t="str">
            <v>ООО «NJ Group»</v>
          </cell>
          <cell r="K868" t="str">
            <v>№250Д/21/ДУЗ</v>
          </cell>
          <cell r="L868" t="str">
            <v>30 ноября 2021г.</v>
          </cell>
          <cell r="M868">
            <v>2800000000</v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/>
          <cell r="S868"/>
          <cell r="T868"/>
          <cell r="U868"/>
          <cell r="V868"/>
          <cell r="W868" t="str">
            <v/>
          </cell>
          <cell r="X868" t="str">
            <v/>
          </cell>
        </row>
        <row r="869">
          <cell r="A869" t="str">
            <v>SRH2046</v>
          </cell>
          <cell r="B869" t="str">
            <v>CS0837</v>
          </cell>
          <cell r="C869" t="str">
            <v>Термез</v>
          </cell>
          <cell r="D869" t="str">
            <v>Hayrabad</v>
          </cell>
          <cell r="E869" t="str">
            <v>Денауский р-н, п. Хайробод, Хайробод пахта ОТХЖ</v>
          </cell>
          <cell r="F869" t="str">
            <v>«Hayrabad (CS0837)»</v>
          </cell>
          <cell r="G869" t="str">
            <v>Монтаж/демонтаж оборудования</v>
          </cell>
          <cell r="H869" t="str">
            <v>№13</v>
          </cell>
          <cell r="I869"/>
          <cell r="J869" t="str">
            <v>ООО «Communication»</v>
          </cell>
          <cell r="K869" t="str">
            <v>№102Д/20/ДУЗ</v>
          </cell>
          <cell r="L869" t="str">
            <v>8 июня 2020г.</v>
          </cell>
          <cell r="M869">
            <v>1000000000</v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/>
          <cell r="S869"/>
          <cell r="T869"/>
          <cell r="U869"/>
          <cell r="V869"/>
          <cell r="W869" t="str">
            <v/>
          </cell>
          <cell r="X869" t="str">
            <v/>
          </cell>
        </row>
        <row r="870">
          <cell r="A870" t="str">
            <v>SRH2058</v>
          </cell>
          <cell r="B870" t="str">
            <v>CS1848</v>
          </cell>
          <cell r="C870" t="str">
            <v>Термез</v>
          </cell>
          <cell r="D870" t="str">
            <v>Jonchekka</v>
          </cell>
          <cell r="E870" t="str">
            <v>Узунский р-н, м-ля Жончека, Сувдан фойдаланувчилар уюшмаси им. Б. Очилдиева</v>
          </cell>
          <cell r="F870" t="str">
            <v>«Jonchekka (CS1848)»</v>
          </cell>
          <cell r="G870" t="str">
            <v>Монтаж/демонтаж оборудования</v>
          </cell>
          <cell r="H870" t="str">
            <v>№13</v>
          </cell>
          <cell r="I870"/>
          <cell r="J870" t="str">
            <v>ООО «Communication»</v>
          </cell>
          <cell r="K870" t="str">
            <v>№102Д/20/ДУЗ</v>
          </cell>
          <cell r="L870" t="str">
            <v>8 июня 2020г.</v>
          </cell>
          <cell r="M870">
            <v>1000000000</v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/>
          <cell r="S870"/>
          <cell r="T870"/>
          <cell r="U870"/>
          <cell r="V870"/>
          <cell r="W870" t="str">
            <v/>
          </cell>
          <cell r="X870" t="str">
            <v/>
          </cell>
        </row>
        <row r="871">
          <cell r="A871" t="str">
            <v>SRH2065</v>
          </cell>
          <cell r="B871" t="str">
            <v>SRH2065</v>
          </cell>
          <cell r="C871" t="str">
            <v>Термез</v>
          </cell>
          <cell r="D871" t="str">
            <v>Podstanciya Navoi</v>
          </cell>
          <cell r="E871" t="str">
            <v>Денауский р-н, «Янгизамон» КФЙ,  «Вали» ф/х  махалля Янгикуч</v>
          </cell>
          <cell r="F871" t="str">
            <v>«Podstanciya Navoi (SRH2065)»</v>
          </cell>
          <cell r="G871" t="str">
            <v>Монтаж/демонтаж оборудования</v>
          </cell>
          <cell r="H871" t="str">
            <v>№13</v>
          </cell>
          <cell r="I871"/>
          <cell r="J871" t="str">
            <v>ООО «Communication»</v>
          </cell>
          <cell r="K871" t="str">
            <v>№102Д/20/ДУЗ</v>
          </cell>
          <cell r="L871" t="str">
            <v>8 июня 2020г.</v>
          </cell>
          <cell r="M871">
            <v>1000000000</v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/>
          <cell r="S871"/>
          <cell r="T871"/>
          <cell r="U871"/>
          <cell r="V871"/>
          <cell r="W871" t="str">
            <v/>
          </cell>
          <cell r="X871" t="str">
            <v/>
          </cell>
        </row>
        <row r="872">
          <cell r="A872" t="str">
            <v>SRH2067</v>
          </cell>
          <cell r="B872" t="str">
            <v>CS2600</v>
          </cell>
          <cell r="C872" t="str">
            <v>Термез</v>
          </cell>
          <cell r="D872" t="str">
            <v>Dune</v>
          </cell>
          <cell r="E872" t="str">
            <v>г. Денау, ул. Останкулов,132</v>
          </cell>
          <cell r="F872" t="str">
            <v>«Dune (CS2600)»</v>
          </cell>
          <cell r="G872" t="str">
            <v>Монтаж/демонтаж оборудования</v>
          </cell>
          <cell r="H872" t="str">
            <v>№13</v>
          </cell>
          <cell r="I872"/>
          <cell r="J872" t="str">
            <v>ООО «Communication»</v>
          </cell>
          <cell r="K872" t="str">
            <v>№102Д/20/ДУЗ</v>
          </cell>
          <cell r="L872" t="str">
            <v>8 июня 2020г.</v>
          </cell>
          <cell r="M872">
            <v>1000000000</v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/>
          <cell r="S872"/>
          <cell r="T872"/>
          <cell r="U872"/>
          <cell r="V872"/>
          <cell r="W872" t="str">
            <v/>
          </cell>
          <cell r="X872" t="str">
            <v/>
          </cell>
        </row>
        <row r="873">
          <cell r="A873" t="str">
            <v>SRH2074</v>
          </cell>
          <cell r="B873" t="str">
            <v>CS2613</v>
          </cell>
          <cell r="C873" t="str">
            <v>Термез</v>
          </cell>
          <cell r="D873" t="str">
            <v>Irrigatsiya</v>
          </cell>
          <cell r="E873" t="str">
            <v>г. Денау, ул. Наби Рахимов,23</v>
          </cell>
          <cell r="F873" t="str">
            <v>«Irrigatsiya (CS2613)»</v>
          </cell>
          <cell r="G873" t="str">
            <v>Монтаж/демонтаж оборудования</v>
          </cell>
          <cell r="H873" t="str">
            <v>№13</v>
          </cell>
          <cell r="I873"/>
          <cell r="J873" t="str">
            <v>ООО «Communication»</v>
          </cell>
          <cell r="K873" t="str">
            <v>№102Д/20/ДУЗ</v>
          </cell>
          <cell r="L873" t="str">
            <v>8 июня 2020г.</v>
          </cell>
          <cell r="M873">
            <v>1000000000</v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/>
          <cell r="S873"/>
          <cell r="T873"/>
          <cell r="U873"/>
          <cell r="V873"/>
          <cell r="W873" t="str">
            <v/>
          </cell>
          <cell r="X873" t="str">
            <v/>
          </cell>
        </row>
        <row r="874">
          <cell r="A874" t="str">
            <v>SRH2085</v>
          </cell>
          <cell r="B874" t="str">
            <v>CS2644</v>
          </cell>
          <cell r="C874" t="str">
            <v>Термез</v>
          </cell>
          <cell r="D874" t="str">
            <v>Injenerstroy</v>
          </cell>
          <cell r="E874" t="str">
            <v>г. Денау, ул. Ш. Рашидова, 356</v>
          </cell>
          <cell r="F874" t="str">
            <v>«Injenerstroy (CS2644)»</v>
          </cell>
          <cell r="G874" t="str">
            <v>Монтаж/демонтаж оборудования</v>
          </cell>
          <cell r="H874" t="str">
            <v>№13</v>
          </cell>
          <cell r="I874"/>
          <cell r="J874" t="str">
            <v>ООО «Communication»</v>
          </cell>
          <cell r="K874" t="str">
            <v>№102Д/20/ДУЗ</v>
          </cell>
          <cell r="L874" t="str">
            <v>8 июня 2020г.</v>
          </cell>
          <cell r="M874">
            <v>1000000000</v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/>
          <cell r="S874"/>
          <cell r="T874"/>
          <cell r="U874"/>
          <cell r="V874"/>
          <cell r="W874" t="str">
            <v/>
          </cell>
          <cell r="X874" t="str">
            <v/>
          </cell>
        </row>
        <row r="875">
          <cell r="A875" t="str">
            <v>SRH2088</v>
          </cell>
          <cell r="B875" t="str">
            <v>CS0409</v>
          </cell>
          <cell r="C875" t="str">
            <v>Термез</v>
          </cell>
          <cell r="D875" t="str">
            <v>Sariasiya</v>
          </cell>
          <cell r="E875" t="str">
            <v>Сариасинский р-н, ул.М.Улугбека, 110</v>
          </cell>
          <cell r="F875" t="str">
            <v>«Sariasiya (CS0409)»</v>
          </cell>
          <cell r="G875" t="str">
            <v>Монтаж/демонтаж оборудования</v>
          </cell>
          <cell r="H875" t="str">
            <v>№13</v>
          </cell>
          <cell r="I875"/>
          <cell r="J875" t="str">
            <v>ООО «Communication»</v>
          </cell>
          <cell r="K875" t="str">
            <v>№102Д/20/ДУЗ</v>
          </cell>
          <cell r="L875" t="str">
            <v>8 июня 2020г.</v>
          </cell>
          <cell r="M875">
            <v>1000000000</v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/>
          <cell r="S875"/>
          <cell r="T875"/>
          <cell r="U875"/>
          <cell r="V875"/>
          <cell r="W875" t="str">
            <v/>
          </cell>
          <cell r="X875" t="str">
            <v/>
          </cell>
        </row>
        <row r="876">
          <cell r="A876" t="str">
            <v>SRH2092</v>
          </cell>
          <cell r="B876" t="str">
            <v>CS1602</v>
          </cell>
          <cell r="C876" t="str">
            <v>Термез</v>
          </cell>
          <cell r="D876" t="str">
            <v>Obshestvo slepih</v>
          </cell>
          <cell r="E876" t="str">
            <v>Сариасинский   р-н, ул. М.Улугбека,д2</v>
          </cell>
          <cell r="F876" t="str">
            <v>«Obshestvo slepih (CS1602)»</v>
          </cell>
          <cell r="G876" t="str">
            <v>Монтаж/демонтаж оборудования</v>
          </cell>
          <cell r="H876" t="str">
            <v>№13</v>
          </cell>
          <cell r="I876"/>
          <cell r="J876" t="str">
            <v>ООО «Communication»</v>
          </cell>
          <cell r="K876" t="str">
            <v>№102Д/20/ДУЗ</v>
          </cell>
          <cell r="L876" t="str">
            <v>8 июня 2020г.</v>
          </cell>
          <cell r="M876">
            <v>1000000000</v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/>
          <cell r="S876"/>
          <cell r="T876"/>
          <cell r="U876"/>
          <cell r="V876"/>
          <cell r="W876" t="str">
            <v/>
          </cell>
          <cell r="X876" t="str">
            <v/>
          </cell>
        </row>
        <row r="877">
          <cell r="A877" t="str">
            <v>SRH2097</v>
          </cell>
          <cell r="B877" t="str">
            <v>CS1808</v>
          </cell>
          <cell r="C877" t="str">
            <v>Термез</v>
          </cell>
          <cell r="D877" t="str">
            <v>4-y mikrorayon</v>
          </cell>
          <cell r="E877" t="str">
            <v>г.Термез, 4-й микрорайон, м-ля Фарход, обл. детская больница</v>
          </cell>
          <cell r="F877" t="str">
            <v>«4-y mikrorayon (CS1808)»</v>
          </cell>
          <cell r="G877" t="str">
            <v>Монтаж/демонтаж оборудования</v>
          </cell>
          <cell r="H877" t="str">
            <v>№13</v>
          </cell>
          <cell r="I877"/>
          <cell r="J877" t="str">
            <v>ООО «Communication»</v>
          </cell>
          <cell r="K877" t="str">
            <v>№102Д/20/ДУЗ</v>
          </cell>
          <cell r="L877" t="str">
            <v>8 июня 2020г.</v>
          </cell>
          <cell r="M877">
            <v>1000000000</v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/>
          <cell r="S877"/>
          <cell r="T877"/>
          <cell r="U877"/>
          <cell r="V877"/>
          <cell r="W877" t="str">
            <v/>
          </cell>
          <cell r="X877" t="str">
            <v/>
          </cell>
        </row>
        <row r="878">
          <cell r="A878" t="str">
            <v>SRH2100</v>
          </cell>
          <cell r="B878" t="str">
            <v>CS1816</v>
          </cell>
          <cell r="C878" t="str">
            <v>Термез</v>
          </cell>
          <cell r="D878" t="str">
            <v>Denau Surhan Javohir</v>
          </cell>
          <cell r="E878" t="str">
            <v>Сурхандарьинская обл., Денауский р-н, г. Денау, ул. Нозим Мирзаева, 285, Surhon Javoxiri МЧЖ</v>
          </cell>
          <cell r="F878" t="str">
            <v>«Denau Surhan Javohir (CS1816)»</v>
          </cell>
          <cell r="G878" t="str">
            <v>Монтаж/демонтаж оборудования</v>
          </cell>
          <cell r="H878" t="str">
            <v>№13</v>
          </cell>
          <cell r="I878"/>
          <cell r="J878" t="str">
            <v>ООО «Communication»</v>
          </cell>
          <cell r="K878" t="str">
            <v>№102Д/20/ДУЗ</v>
          </cell>
          <cell r="L878" t="str">
            <v>8 июня 2020г.</v>
          </cell>
          <cell r="M878">
            <v>1000000000</v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/>
          <cell r="S878"/>
          <cell r="T878"/>
          <cell r="U878"/>
          <cell r="V878"/>
          <cell r="W878" t="str">
            <v/>
          </cell>
          <cell r="X878" t="str">
            <v/>
          </cell>
        </row>
        <row r="879">
          <cell r="A879" t="str">
            <v>SRH2114</v>
          </cell>
          <cell r="B879" t="str">
            <v>CS1836</v>
          </cell>
          <cell r="C879" t="str">
            <v>Термез</v>
          </cell>
          <cell r="D879" t="str">
            <v>Denau Maslozavod</v>
          </cell>
          <cell r="E879" t="str">
            <v>г. Денау, ул. Фарухий, 1, ОАО Сурхонозиковкатсаноати</v>
          </cell>
          <cell r="F879" t="str">
            <v>«Denau Maslozavod (CS1836)»</v>
          </cell>
          <cell r="G879" t="str">
            <v>Монтаж/демонтаж оборудования</v>
          </cell>
          <cell r="H879" t="str">
            <v>№13</v>
          </cell>
          <cell r="I879"/>
          <cell r="J879" t="str">
            <v>ООО «Communication»</v>
          </cell>
          <cell r="K879" t="str">
            <v>№102Д/20/ДУЗ</v>
          </cell>
          <cell r="L879" t="str">
            <v>8 июня 2020г.</v>
          </cell>
          <cell r="M879">
            <v>1000000000</v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/>
          <cell r="S879"/>
          <cell r="T879"/>
          <cell r="U879"/>
          <cell r="V879"/>
          <cell r="W879" t="str">
            <v/>
          </cell>
          <cell r="X879" t="str">
            <v/>
          </cell>
        </row>
        <row r="880">
          <cell r="A880" t="str">
            <v>SRH2116</v>
          </cell>
          <cell r="B880" t="str">
            <v>CS1839</v>
          </cell>
          <cell r="C880" t="str">
            <v>Термез</v>
          </cell>
          <cell r="D880" t="str">
            <v>Galaba</v>
          </cell>
          <cell r="E880" t="str">
            <v>Денауский р-н, Хазарбог КФЙ, махалля Тасмасой</v>
          </cell>
          <cell r="F880" t="str">
            <v>«Galaba (CS1839)»</v>
          </cell>
          <cell r="G880" t="str">
            <v>Монтаж/демонтаж оборудования</v>
          </cell>
          <cell r="H880" t="str">
            <v>№13</v>
          </cell>
          <cell r="I880"/>
          <cell r="J880" t="str">
            <v>ООО «Communication»</v>
          </cell>
          <cell r="K880" t="str">
            <v>№102Д/20/ДУЗ</v>
          </cell>
          <cell r="L880" t="str">
            <v>8 июня 2020г.</v>
          </cell>
          <cell r="M880">
            <v>1000000000</v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/>
          <cell r="S880"/>
          <cell r="T880"/>
          <cell r="U880"/>
          <cell r="V880"/>
          <cell r="W880" t="str">
            <v/>
          </cell>
          <cell r="X880" t="str">
            <v/>
          </cell>
        </row>
        <row r="881">
          <cell r="A881" t="str">
            <v>SRH2120</v>
          </cell>
          <cell r="B881" t="str">
            <v>CS1850</v>
          </cell>
          <cell r="C881" t="str">
            <v>Термез</v>
          </cell>
          <cell r="D881" t="str">
            <v>Urtakishlak</v>
          </cell>
          <cell r="E881" t="str">
            <v>Денауский р-н, А. Темур СФУ, санаторий ф/х Лочин</v>
          </cell>
          <cell r="F881" t="str">
            <v>«Urtakishlak (CS1850)»</v>
          </cell>
          <cell r="G881" t="str">
            <v>Монтаж/демонтаж оборудования</v>
          </cell>
          <cell r="H881" t="str">
            <v>№13</v>
          </cell>
          <cell r="I881"/>
          <cell r="J881" t="str">
            <v>ООО «Communication»</v>
          </cell>
          <cell r="K881" t="str">
            <v>№102Д/20/ДУЗ</v>
          </cell>
          <cell r="L881" t="str">
            <v>8 июня 2020г.</v>
          </cell>
          <cell r="M881">
            <v>1000000000</v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/>
          <cell r="S881"/>
          <cell r="T881"/>
          <cell r="U881"/>
          <cell r="V881"/>
          <cell r="W881" t="str">
            <v/>
          </cell>
          <cell r="X881" t="str">
            <v/>
          </cell>
        </row>
        <row r="882">
          <cell r="A882" t="str">
            <v>SRH2133</v>
          </cell>
          <cell r="B882" t="str">
            <v>CS1876</v>
          </cell>
          <cell r="C882" t="str">
            <v>Термез</v>
          </cell>
          <cell r="D882" t="str">
            <v>Tupalang post</v>
          </cell>
          <cell r="E882" t="str">
            <v>Сарыасийский р-н, Охунбобоев КФЙ, м-ля Чарогон, ф/х Сарвар</v>
          </cell>
          <cell r="F882" t="str">
            <v>«Tupalang post (CS1876)»</v>
          </cell>
          <cell r="G882" t="str">
            <v>Монтаж/демонтаж оборудования</v>
          </cell>
          <cell r="H882" t="str">
            <v>№13</v>
          </cell>
          <cell r="I882"/>
          <cell r="J882" t="str">
            <v>ООО «Communication»</v>
          </cell>
          <cell r="K882" t="str">
            <v>№102Д/20/ДУЗ</v>
          </cell>
          <cell r="L882" t="str">
            <v>8 июня 2020г.</v>
          </cell>
          <cell r="M882">
            <v>1000000000</v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/>
          <cell r="S882"/>
          <cell r="T882"/>
          <cell r="U882"/>
          <cell r="V882"/>
          <cell r="W882" t="str">
            <v/>
          </cell>
          <cell r="X882" t="str">
            <v/>
          </cell>
        </row>
        <row r="883">
          <cell r="A883" t="str">
            <v>SAM3079</v>
          </cell>
          <cell r="B883" t="str">
            <v>CS2455</v>
          </cell>
          <cell r="C883" t="str">
            <v>Самарканд</v>
          </cell>
          <cell r="D883" t="str">
            <v>Urgut RES</v>
          </cell>
          <cell r="E883" t="str">
            <v>г. Ургут, ул. Навоий шох, д.25, РЭС</v>
          </cell>
          <cell r="F883" t="str">
            <v>«Urgut RES (CS2455)»</v>
          </cell>
          <cell r="G883" t="str">
            <v>Монтаж/демонтаж оборудования</v>
          </cell>
          <cell r="H883" t="str">
            <v>№2</v>
          </cell>
          <cell r="I883"/>
          <cell r="J883" t="str">
            <v>ООО «NJ Group»</v>
          </cell>
          <cell r="K883" t="str">
            <v>№249Д/21/ДУЗ</v>
          </cell>
          <cell r="L883" t="str">
            <v>30 ноября 2021г.</v>
          </cell>
          <cell r="M883">
            <v>2000000000</v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/>
          <cell r="S883"/>
          <cell r="T883"/>
          <cell r="U883"/>
          <cell r="V883"/>
          <cell r="W883" t="str">
            <v/>
          </cell>
          <cell r="X883" t="str">
            <v/>
          </cell>
        </row>
        <row r="884">
          <cell r="A884" t="str">
            <v>SAM3086</v>
          </cell>
          <cell r="B884" t="str">
            <v>CS0300</v>
          </cell>
          <cell r="C884" t="str">
            <v>Самарканд</v>
          </cell>
          <cell r="D884" t="str">
            <v>Chupan-ata</v>
          </cell>
          <cell r="E884" t="str">
            <v xml:space="preserve">г. Самарканд, РТС </v>
          </cell>
          <cell r="F884" t="str">
            <v>«Chupan-ata (CS0300)»</v>
          </cell>
          <cell r="G884" t="str">
            <v>Монтаж/демонтаж оборудования</v>
          </cell>
          <cell r="H884" t="str">
            <v>№2</v>
          </cell>
          <cell r="I884"/>
          <cell r="J884" t="str">
            <v>ООО «NJ Group»</v>
          </cell>
          <cell r="K884" t="str">
            <v>№249Д/21/ДУЗ</v>
          </cell>
          <cell r="L884" t="str">
            <v>30 ноября 2021г.</v>
          </cell>
          <cell r="M884">
            <v>2000000000</v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/>
          <cell r="S884"/>
          <cell r="T884"/>
          <cell r="U884"/>
          <cell r="V884"/>
          <cell r="W884" t="str">
            <v/>
          </cell>
          <cell r="X884" t="str">
            <v/>
          </cell>
        </row>
        <row r="885">
          <cell r="A885" t="str">
            <v>SAM3117</v>
          </cell>
          <cell r="B885" t="str">
            <v>CS1426</v>
          </cell>
          <cell r="C885" t="str">
            <v>Самарканд</v>
          </cell>
          <cell r="D885" t="str">
            <v>Muminabad</v>
          </cell>
          <cell r="E885" t="str">
            <v>Ургутский р-н, п. Муминобад, ф/х Очил Бобо</v>
          </cell>
          <cell r="F885" t="str">
            <v>«Muminabad (CS1426)»</v>
          </cell>
          <cell r="G885" t="str">
            <v>Монтаж/демонтаж оборудования</v>
          </cell>
          <cell r="H885" t="str">
            <v>№2</v>
          </cell>
          <cell r="I885"/>
          <cell r="J885" t="str">
            <v>ООО «NJ Group»</v>
          </cell>
          <cell r="K885" t="str">
            <v>№249Д/21/ДУЗ</v>
          </cell>
          <cell r="L885" t="str">
            <v>30 ноября 2021г.</v>
          </cell>
          <cell r="M885">
            <v>2000000000</v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/>
          <cell r="S885"/>
          <cell r="T885"/>
          <cell r="U885"/>
          <cell r="V885"/>
          <cell r="W885" t="str">
            <v/>
          </cell>
          <cell r="X885" t="str">
            <v/>
          </cell>
        </row>
        <row r="886">
          <cell r="A886" t="str">
            <v>SAM3136</v>
          </cell>
          <cell r="B886" t="str">
            <v>CS1457</v>
          </cell>
          <cell r="C886" t="str">
            <v>Самарканд</v>
          </cell>
          <cell r="D886" t="str">
            <v>Maybulak</v>
          </cell>
          <cell r="E886" t="str">
            <v>Каттакурганский р-н, п. Мойбулак, м-ля Коксой, зд. Колледжа</v>
          </cell>
          <cell r="F886" t="str">
            <v>«Maybulak (CS1457)»</v>
          </cell>
          <cell r="G886" t="str">
            <v>Монтаж/демонтаж оборудования</v>
          </cell>
          <cell r="H886" t="str">
            <v>№2</v>
          </cell>
          <cell r="I886"/>
          <cell r="J886" t="str">
            <v>ООО «NJ Group»</v>
          </cell>
          <cell r="K886" t="str">
            <v>№249Д/21/ДУЗ</v>
          </cell>
          <cell r="L886" t="str">
            <v>30 ноября 2021г.</v>
          </cell>
          <cell r="M886">
            <v>2000000000</v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/>
          <cell r="S886"/>
          <cell r="T886"/>
          <cell r="U886"/>
          <cell r="V886"/>
          <cell r="W886" t="str">
            <v/>
          </cell>
          <cell r="X886" t="str">
            <v/>
          </cell>
        </row>
        <row r="887">
          <cell r="A887" t="str">
            <v>SAM3139</v>
          </cell>
          <cell r="B887" t="str">
            <v>CS1461</v>
          </cell>
          <cell r="C887" t="str">
            <v>Самарканд</v>
          </cell>
          <cell r="D887" t="str">
            <v>Chakar</v>
          </cell>
          <cell r="E887" t="str">
            <v>Иштыханский р-н, КФЙ Зарбанд, м-ля Чакар</v>
          </cell>
          <cell r="F887" t="str">
            <v>«Chakar (CS1461)»</v>
          </cell>
          <cell r="G887" t="str">
            <v>Монтаж/демонтаж оборудования</v>
          </cell>
          <cell r="H887" t="str">
            <v>№2</v>
          </cell>
          <cell r="I887"/>
          <cell r="J887" t="str">
            <v>ООО «NJ Group»</v>
          </cell>
          <cell r="K887" t="str">
            <v>№249Д/21/ДУЗ</v>
          </cell>
          <cell r="L887" t="str">
            <v>30 ноября 2021г.</v>
          </cell>
          <cell r="M887">
            <v>2000000000</v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/>
          <cell r="S887"/>
          <cell r="T887"/>
          <cell r="U887"/>
          <cell r="V887"/>
          <cell r="W887" t="str">
            <v/>
          </cell>
          <cell r="X887" t="str">
            <v/>
          </cell>
        </row>
        <row r="888">
          <cell r="A888" t="str">
            <v>SAM3014</v>
          </cell>
          <cell r="B888" t="str">
            <v>CS0399</v>
          </cell>
          <cell r="C888" t="str">
            <v>Самарканд</v>
          </cell>
          <cell r="D888" t="str">
            <v>Dagbit</v>
          </cell>
          <cell r="E888" t="str">
            <v>Самаркандская обл, Окдарьинский р-н, к. Дахбед, агроэкон. Колледж</v>
          </cell>
          <cell r="F888" t="str">
            <v>«Dagbit (CS0399)»</v>
          </cell>
          <cell r="G888" t="str">
            <v>Монтаж/демонтаж оборудования</v>
          </cell>
          <cell r="H888" t="str">
            <v>№2</v>
          </cell>
          <cell r="I888"/>
          <cell r="J888" t="str">
            <v>ООО «NJ Group»</v>
          </cell>
          <cell r="K888" t="str">
            <v>№249Д/21/ДУЗ</v>
          </cell>
          <cell r="L888" t="str">
            <v>30 ноября 2021г.</v>
          </cell>
          <cell r="M888">
            <v>2000000000</v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/>
          <cell r="S888"/>
          <cell r="T888"/>
          <cell r="U888"/>
          <cell r="V888"/>
          <cell r="W888" t="str">
            <v/>
          </cell>
          <cell r="X888" t="str">
            <v/>
          </cell>
        </row>
        <row r="889">
          <cell r="A889" t="str">
            <v>SAM3185</v>
          </cell>
          <cell r="B889" t="str">
            <v>CS2428</v>
          </cell>
          <cell r="C889" t="str">
            <v>Самарканд</v>
          </cell>
          <cell r="D889" t="str">
            <v>Jush</v>
          </cell>
          <cell r="E889" t="str">
            <v xml:space="preserve">Кошрабадский р-н, пос. Джуш, памятник Победы </v>
          </cell>
          <cell r="F889" t="str">
            <v>«Jush (CS2428)»</v>
          </cell>
          <cell r="G889" t="str">
            <v>Монтаж/демонтаж оборудования</v>
          </cell>
          <cell r="H889" t="str">
            <v>№2</v>
          </cell>
          <cell r="I889"/>
          <cell r="J889" t="str">
            <v>ООО «NJ Group»</v>
          </cell>
          <cell r="K889" t="str">
            <v>№249Д/21/ДУЗ</v>
          </cell>
          <cell r="L889" t="str">
            <v>30 ноября 2021г.</v>
          </cell>
          <cell r="M889">
            <v>2000000000</v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/>
          <cell r="S889"/>
          <cell r="T889"/>
          <cell r="U889"/>
          <cell r="V889"/>
          <cell r="W889" t="str">
            <v/>
          </cell>
          <cell r="X889" t="str">
            <v/>
          </cell>
        </row>
        <row r="890">
          <cell r="A890" t="str">
            <v>SAM3194</v>
          </cell>
          <cell r="B890" t="str">
            <v>CS2451</v>
          </cell>
          <cell r="C890" t="str">
            <v>Самарканд</v>
          </cell>
          <cell r="D890" t="str">
            <v>Ravanak</v>
          </cell>
          <cell r="E890" t="str">
            <v>Самарк. р-н, п. Раванак, инфекц. Больница</v>
          </cell>
          <cell r="F890" t="str">
            <v>«Ravanak (CS2451)»</v>
          </cell>
          <cell r="G890" t="str">
            <v>Монтаж/демонтаж оборудования</v>
          </cell>
          <cell r="H890" t="str">
            <v>№2</v>
          </cell>
          <cell r="I890"/>
          <cell r="J890" t="str">
            <v>ООО «NJ Group»</v>
          </cell>
          <cell r="K890" t="str">
            <v>№249Д/21/ДУЗ</v>
          </cell>
          <cell r="L890" t="str">
            <v>30 ноября 2021г.</v>
          </cell>
          <cell r="M890">
            <v>2000000000</v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/>
          <cell r="S890"/>
          <cell r="T890"/>
          <cell r="U890"/>
          <cell r="V890"/>
          <cell r="W890" t="str">
            <v/>
          </cell>
          <cell r="X890" t="str">
            <v/>
          </cell>
        </row>
        <row r="891">
          <cell r="A891" t="str">
            <v>SAM3196</v>
          </cell>
          <cell r="B891" t="str">
            <v>CS2456</v>
          </cell>
          <cell r="C891" t="str">
            <v>Самарканд</v>
          </cell>
          <cell r="D891" t="str">
            <v>Selvodhoz</v>
          </cell>
          <cell r="E891" t="str">
            <v>г. Ургут, ул. Навоий шох, 14, Ургут МТП АЖ</v>
          </cell>
          <cell r="F891" t="str">
            <v>«Selvodhoz (CS2456)»</v>
          </cell>
          <cell r="G891" t="str">
            <v>Монтаж/демонтаж оборудования</v>
          </cell>
          <cell r="H891" t="str">
            <v>№2</v>
          </cell>
          <cell r="I891"/>
          <cell r="J891" t="str">
            <v>ООО «NJ Group»</v>
          </cell>
          <cell r="K891" t="str">
            <v>№249Д/21/ДУЗ</v>
          </cell>
          <cell r="L891" t="str">
            <v>30 ноября 2021г.</v>
          </cell>
          <cell r="M891">
            <v>2000000000</v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/>
          <cell r="S891"/>
          <cell r="T891"/>
          <cell r="U891"/>
          <cell r="V891"/>
          <cell r="W891" t="str">
            <v/>
          </cell>
          <cell r="X891" t="str">
            <v/>
          </cell>
        </row>
        <row r="892">
          <cell r="A892" t="str">
            <v>SAM3121</v>
          </cell>
          <cell r="B892" t="str">
            <v>CS1436</v>
          </cell>
          <cell r="C892" t="str">
            <v>Самарканд</v>
          </cell>
          <cell r="D892" t="str">
            <v>Gazira</v>
          </cell>
          <cell r="E892" t="str">
            <v>Джамбайский р-н, КФЙ Кунгирот, к. Газира</v>
          </cell>
          <cell r="F892" t="str">
            <v>«Gazira (CS1436)»</v>
          </cell>
          <cell r="G892" t="str">
            <v>Монтаж/демонтаж оборудования</v>
          </cell>
          <cell r="H892" t="str">
            <v>№2</v>
          </cell>
          <cell r="I892"/>
          <cell r="J892" t="str">
            <v>ООО «NJ Group»</v>
          </cell>
          <cell r="K892" t="str">
            <v>№249Д/21/ДУЗ</v>
          </cell>
          <cell r="L892" t="str">
            <v>30 ноября 2021г.</v>
          </cell>
          <cell r="M892">
            <v>2000000000</v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/>
          <cell r="S892"/>
          <cell r="T892"/>
          <cell r="U892"/>
          <cell r="V892"/>
          <cell r="W892" t="str">
            <v/>
          </cell>
          <cell r="X892" t="str">
            <v/>
          </cell>
        </row>
        <row r="893">
          <cell r="A893" t="str">
            <v>SAM3207</v>
          </cell>
          <cell r="B893" t="str">
            <v>CS2481</v>
          </cell>
          <cell r="C893" t="str">
            <v>Самарканд</v>
          </cell>
          <cell r="D893" t="str">
            <v>Arlat</v>
          </cell>
          <cell r="E893" t="str">
            <v>Иштыханский р-н, к. Арлат, тер. Мечети</v>
          </cell>
          <cell r="F893" t="str">
            <v>«Arlat (CS2481)»</v>
          </cell>
          <cell r="G893" t="str">
            <v>Монтаж/демонтаж оборудования</v>
          </cell>
          <cell r="H893" t="str">
            <v>№2</v>
          </cell>
          <cell r="I893"/>
          <cell r="J893" t="str">
            <v>ООО «NJ Group»</v>
          </cell>
          <cell r="K893" t="str">
            <v>№249Д/21/ДУЗ</v>
          </cell>
          <cell r="L893" t="str">
            <v>30 ноября 2021г.</v>
          </cell>
          <cell r="M893">
            <v>2000000000</v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/>
          <cell r="S893"/>
          <cell r="T893"/>
          <cell r="U893"/>
          <cell r="V893"/>
          <cell r="W893" t="str">
            <v/>
          </cell>
          <cell r="X893" t="str">
            <v/>
          </cell>
        </row>
        <row r="894">
          <cell r="A894" t="str">
            <v>SRH2136</v>
          </cell>
          <cell r="B894" t="str">
            <v>CS1888</v>
          </cell>
          <cell r="C894" t="str">
            <v>Термез</v>
          </cell>
          <cell r="D894" t="str">
            <v>Denau Afrosiab</v>
          </cell>
          <cell r="E894" t="str">
            <v>г.Денау ул.Н.Мирзаев -78, мясомолочное производственное предприятие «Афросиёб»</v>
          </cell>
          <cell r="F894" t="str">
            <v>«Denau Afrosiab (CS1888)»</v>
          </cell>
          <cell r="G894" t="str">
            <v>Монтаж/демонтаж оборудования</v>
          </cell>
          <cell r="H894" t="str">
            <v>№14</v>
          </cell>
          <cell r="I894"/>
          <cell r="J894" t="str">
            <v>ООО «Communication»</v>
          </cell>
          <cell r="K894" t="str">
            <v>№102Д/20/ДУЗ</v>
          </cell>
          <cell r="L894" t="str">
            <v>8 июня 2020г.</v>
          </cell>
          <cell r="M894">
            <v>1000000000</v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/>
          <cell r="S894"/>
          <cell r="T894"/>
          <cell r="U894"/>
          <cell r="V894"/>
          <cell r="W894" t="str">
            <v/>
          </cell>
          <cell r="X894" t="str">
            <v/>
          </cell>
        </row>
        <row r="895">
          <cell r="A895" t="str">
            <v>SRH2139</v>
          </cell>
          <cell r="B895" t="str">
            <v>CS2614</v>
          </cell>
          <cell r="C895" t="str">
            <v>Термез</v>
          </cell>
          <cell r="D895" t="str">
            <v>Vodokanal</v>
          </cell>
          <cell r="E895" t="str">
            <v>г. Денау, ул. Нозим Мирзаев, 6</v>
          </cell>
          <cell r="F895" t="str">
            <v>«Vodokanal (CS2614)»</v>
          </cell>
          <cell r="G895" t="str">
            <v>Монтаж/демонтаж оборудования</v>
          </cell>
          <cell r="H895" t="str">
            <v>№14</v>
          </cell>
          <cell r="I895"/>
          <cell r="J895" t="str">
            <v>ООО «Communication»</v>
          </cell>
          <cell r="K895" t="str">
            <v>№102Д/20/ДУЗ</v>
          </cell>
          <cell r="L895" t="str">
            <v>8 июня 2020г.</v>
          </cell>
          <cell r="M895">
            <v>1000000000</v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/>
          <cell r="S895"/>
          <cell r="T895"/>
          <cell r="U895"/>
          <cell r="V895"/>
          <cell r="W895" t="str">
            <v/>
          </cell>
          <cell r="X895" t="str">
            <v/>
          </cell>
        </row>
        <row r="896">
          <cell r="A896" t="str">
            <v>SRH2140</v>
          </cell>
          <cell r="B896" t="str">
            <v>CS2618</v>
          </cell>
          <cell r="C896" t="str">
            <v>Термез</v>
          </cell>
          <cell r="D896" t="str">
            <v>Ofis</v>
          </cell>
          <cell r="E896" t="str">
            <v>г. Термез, ул. Г. Хусанова, 32А</v>
          </cell>
          <cell r="F896" t="str">
            <v>«Ofis (CS2618)»</v>
          </cell>
          <cell r="G896" t="str">
            <v>Монтаж/демонтаж оборудования</v>
          </cell>
          <cell r="H896" t="str">
            <v>№14</v>
          </cell>
          <cell r="I896"/>
          <cell r="J896" t="str">
            <v>ООО «Communication»</v>
          </cell>
          <cell r="K896" t="str">
            <v>№102Д/20/ДУЗ</v>
          </cell>
          <cell r="L896" t="str">
            <v>8 июня 2020г.</v>
          </cell>
          <cell r="M896">
            <v>1000000000</v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/>
          <cell r="S896"/>
          <cell r="T896"/>
          <cell r="U896"/>
          <cell r="V896"/>
          <cell r="W896" t="str">
            <v/>
          </cell>
          <cell r="X896" t="str">
            <v/>
          </cell>
        </row>
        <row r="897">
          <cell r="A897" t="str">
            <v>SRH2144</v>
          </cell>
          <cell r="B897" t="str">
            <v>CS2645</v>
          </cell>
          <cell r="C897" t="str">
            <v>Термез</v>
          </cell>
          <cell r="D897" t="str">
            <v>Apteka</v>
          </cell>
          <cell r="E897" t="str">
            <v>г. Денау, ул. Мустакиллик, 7</v>
          </cell>
          <cell r="F897" t="str">
            <v>«Apteka (CS2645)»</v>
          </cell>
          <cell r="G897" t="str">
            <v>Монтаж/демонтаж оборудования</v>
          </cell>
          <cell r="H897" t="str">
            <v>№14</v>
          </cell>
          <cell r="I897"/>
          <cell r="J897" t="str">
            <v>ООО «Communication»</v>
          </cell>
          <cell r="K897" t="str">
            <v>№102Д/20/ДУЗ</v>
          </cell>
          <cell r="L897" t="str">
            <v>8 июня 2020г.</v>
          </cell>
          <cell r="M897">
            <v>1000000000</v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/>
          <cell r="S897"/>
          <cell r="T897"/>
          <cell r="U897"/>
          <cell r="V897"/>
          <cell r="W897" t="str">
            <v/>
          </cell>
          <cell r="X897" t="str">
            <v/>
          </cell>
        </row>
        <row r="898">
          <cell r="A898" t="str">
            <v>SRH2160</v>
          </cell>
          <cell r="B898" t="str">
            <v>CS1622</v>
          </cell>
          <cell r="C898" t="str">
            <v>Термез</v>
          </cell>
          <cell r="D898" t="str">
            <v>Tokchien hloppunkt</v>
          </cell>
          <cell r="E898" t="str">
            <v>Сариасинский р-н, Бобур СФУ, м-ля  Шохимардан, Cариосие Пахта АЖ</v>
          </cell>
          <cell r="F898" t="str">
            <v>«Tokchien hloppunkt (CS1622)»</v>
          </cell>
          <cell r="G898" t="str">
            <v>Монтаж/демонтаж оборудования</v>
          </cell>
          <cell r="H898" t="str">
            <v>№14</v>
          </cell>
          <cell r="I898"/>
          <cell r="J898" t="str">
            <v>ООО «Communication»</v>
          </cell>
          <cell r="K898" t="str">
            <v>№102Д/20/ДУЗ</v>
          </cell>
          <cell r="L898" t="str">
            <v>8 июня 2020г.</v>
          </cell>
          <cell r="M898">
            <v>1000000000</v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/>
          <cell r="S898"/>
          <cell r="T898"/>
          <cell r="U898"/>
          <cell r="V898"/>
          <cell r="W898" t="str">
            <v/>
          </cell>
          <cell r="X898" t="str">
            <v/>
          </cell>
        </row>
        <row r="899">
          <cell r="A899" t="str">
            <v>SRH2079</v>
          </cell>
          <cell r="B899" t="str">
            <v>CS2629</v>
          </cell>
          <cell r="C899" t="str">
            <v>Термез</v>
          </cell>
          <cell r="D899" t="str">
            <v>Yurchi</v>
          </cell>
          <cell r="E899" t="str">
            <v>Денауский р-н, крепость Юрчи, Денауский МТП АЖ</v>
          </cell>
          <cell r="F899" t="str">
            <v>«Yurchi (CS2629)»</v>
          </cell>
          <cell r="G899" t="str">
            <v>Монтаж/демонтаж оборудования</v>
          </cell>
          <cell r="H899" t="str">
            <v>№14</v>
          </cell>
          <cell r="I899"/>
          <cell r="J899" t="str">
            <v>ООО «Communication»</v>
          </cell>
          <cell r="K899" t="str">
            <v>№102Д/20/ДУЗ</v>
          </cell>
          <cell r="L899" t="str">
            <v>8 июня 2020г.</v>
          </cell>
          <cell r="M899">
            <v>1000000000</v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/>
          <cell r="S899"/>
          <cell r="T899"/>
          <cell r="U899"/>
          <cell r="V899"/>
          <cell r="W899" t="str">
            <v/>
          </cell>
          <cell r="X899" t="str">
            <v/>
          </cell>
        </row>
        <row r="900">
          <cell r="A900" t="str">
            <v>SAM3229</v>
          </cell>
          <cell r="B900" t="str">
            <v>SAM3229</v>
          </cell>
          <cell r="C900" t="str">
            <v>Самарканд</v>
          </cell>
          <cell r="D900" t="str">
            <v>MTX</v>
          </cell>
          <cell r="E900" t="str">
            <v>Самаркандская область, г. Самарканд, ул. Почтовая д.9</v>
          </cell>
          <cell r="F900" t="str">
            <v>«MTX (SAM3229)»</v>
          </cell>
          <cell r="G900" t="str">
            <v>Монтаж/демонтаж оборудования</v>
          </cell>
          <cell r="H900" t="str">
            <v>№3</v>
          </cell>
          <cell r="I900"/>
          <cell r="J900" t="str">
            <v>ООО «NJ Group»</v>
          </cell>
          <cell r="K900" t="str">
            <v>№249Д/21/ДУЗ</v>
          </cell>
          <cell r="L900" t="str">
            <v>30 ноября 2021г.</v>
          </cell>
          <cell r="M900">
            <v>2000000000</v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/>
          <cell r="S900"/>
          <cell r="T900"/>
          <cell r="U900"/>
          <cell r="V900"/>
          <cell r="W900" t="str">
            <v/>
          </cell>
          <cell r="X900" t="str">
            <v/>
          </cell>
        </row>
        <row r="901">
          <cell r="A901" t="str">
            <v>SAM2907</v>
          </cell>
          <cell r="B901" t="str">
            <v>SAM2907</v>
          </cell>
          <cell r="C901" t="str">
            <v>Самарканд</v>
          </cell>
          <cell r="D901" t="str">
            <v>Qorasuv</v>
          </cell>
          <cell r="E901" t="str">
            <v>Самаркандский область, г. Самарканд, массив "Корасув", махалла “Обод маскан” д.71.</v>
          </cell>
          <cell r="F901" t="str">
            <v>«Qorasuv (SAM2907)»</v>
          </cell>
          <cell r="G901" t="str">
            <v>Монтаж/демонтаж оборудования</v>
          </cell>
          <cell r="H901" t="str">
            <v>№3</v>
          </cell>
          <cell r="I901"/>
          <cell r="J901" t="str">
            <v>ООО «NJ Group»</v>
          </cell>
          <cell r="K901" t="str">
            <v>№249Д/21/ДУЗ</v>
          </cell>
          <cell r="L901" t="str">
            <v>30 ноября 2021г.</v>
          </cell>
          <cell r="M901">
            <v>2000000000</v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/>
          <cell r="S901"/>
          <cell r="T901"/>
          <cell r="U901"/>
          <cell r="V901"/>
          <cell r="W901" t="str">
            <v/>
          </cell>
          <cell r="X901" t="str">
            <v/>
          </cell>
        </row>
        <row r="902">
          <cell r="A902" t="str">
            <v>SAM2985</v>
          </cell>
          <cell r="B902" t="str">
            <v>SAM2985</v>
          </cell>
          <cell r="C902" t="str">
            <v>Самарканд</v>
          </cell>
          <cell r="D902" t="str">
            <v>Samarkand city</v>
          </cell>
          <cell r="E902" t="str">
            <v>Самаркандская область, Самаркандский район, МФЙ Конигил,
Самаркандский туристический центр)</v>
          </cell>
          <cell r="F902" t="str">
            <v>«Samarkand city (SAM2985)»</v>
          </cell>
          <cell r="G902" t="str">
            <v>Монтаж/демонтаж оборудования</v>
          </cell>
          <cell r="H902" t="str">
            <v>№3</v>
          </cell>
          <cell r="I902"/>
          <cell r="J902" t="str">
            <v>ООО «NJ Group»</v>
          </cell>
          <cell r="K902" t="str">
            <v>№249Д/21/ДУЗ</v>
          </cell>
          <cell r="L902" t="str">
            <v>30 ноября 2021г.</v>
          </cell>
          <cell r="M902">
            <v>2000000000</v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/>
          <cell r="S902"/>
          <cell r="T902"/>
          <cell r="U902"/>
          <cell r="V902"/>
          <cell r="W902" t="str">
            <v/>
          </cell>
          <cell r="X902" t="str">
            <v/>
          </cell>
        </row>
        <row r="903">
          <cell r="A903" t="str">
            <v>SAM3012</v>
          </cell>
          <cell r="B903" t="str">
            <v>CS0388</v>
          </cell>
          <cell r="C903" t="str">
            <v>Самарканд</v>
          </cell>
          <cell r="D903" t="str">
            <v>Samkochavto</v>
          </cell>
          <cell r="E903" t="str">
            <v>г. Самарканд, ул. Бухорий, 5 (г. Самарканд, ул. Рузибаева, 5)</v>
          </cell>
          <cell r="F903" t="str">
            <v>«Samkochavto (CS0388)»</v>
          </cell>
          <cell r="G903" t="str">
            <v>Монтаж/демонтаж оборудования</v>
          </cell>
          <cell r="H903" t="str">
            <v>№3</v>
          </cell>
          <cell r="I903"/>
          <cell r="J903" t="str">
            <v>ООО «NJ Group»</v>
          </cell>
          <cell r="K903" t="str">
            <v>№249Д/21/ДУЗ</v>
          </cell>
          <cell r="L903" t="str">
            <v>30 ноября 2021г.</v>
          </cell>
          <cell r="M903">
            <v>2000000000</v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/>
          <cell r="S903"/>
          <cell r="T903"/>
          <cell r="U903"/>
          <cell r="V903"/>
          <cell r="W903" t="str">
            <v/>
          </cell>
          <cell r="X903" t="str">
            <v/>
          </cell>
        </row>
        <row r="904">
          <cell r="A904" t="str">
            <v>SAM3021</v>
          </cell>
          <cell r="B904" t="str">
            <v>CS2437</v>
          </cell>
          <cell r="C904" t="str">
            <v>Самарканд</v>
          </cell>
          <cell r="D904" t="str">
            <v>Sh/Kh Uzbekistan</v>
          </cell>
          <cell r="E904" t="str">
            <v>Самаркандская обл., Самаркандский р-н, м-ля Жуйсой</v>
          </cell>
          <cell r="F904" t="str">
            <v>«Sh/Kh Uzbekistan (CS2437)»</v>
          </cell>
          <cell r="G904" t="str">
            <v>Монтаж/демонтаж оборудования</v>
          </cell>
          <cell r="H904" t="str">
            <v>№3</v>
          </cell>
          <cell r="I904"/>
          <cell r="J904" t="str">
            <v>ООО «NJ Group»</v>
          </cell>
          <cell r="K904" t="str">
            <v>№249Д/21/ДУЗ</v>
          </cell>
          <cell r="L904" t="str">
            <v>30 ноября 2021г.</v>
          </cell>
          <cell r="M904">
            <v>2000000000</v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/>
          <cell r="S904"/>
          <cell r="T904"/>
          <cell r="U904"/>
          <cell r="V904"/>
          <cell r="W904" t="str">
            <v/>
          </cell>
          <cell r="X904" t="str">
            <v/>
          </cell>
        </row>
        <row r="905">
          <cell r="A905" t="str">
            <v>SAM3026</v>
          </cell>
          <cell r="B905" t="str">
            <v>CS1429</v>
          </cell>
          <cell r="C905" t="str">
            <v>Самарканд</v>
          </cell>
          <cell r="D905" t="str">
            <v>Ispanza</v>
          </cell>
          <cell r="E905" t="str">
            <v>Самаркандская обл.,  Ургутский р-н, КФЙ Испанза, м-ля Сатанг, ЧВ Джурабаев А.Р.</v>
          </cell>
          <cell r="F905" t="str">
            <v>«Ispanza (CS1429)»</v>
          </cell>
          <cell r="G905" t="str">
            <v>Монтаж/демонтаж оборудования</v>
          </cell>
          <cell r="H905" t="str">
            <v>№3</v>
          </cell>
          <cell r="I905"/>
          <cell r="J905" t="str">
            <v>ООО «NJ Group»</v>
          </cell>
          <cell r="K905" t="str">
            <v>№249Д/21/ДУЗ</v>
          </cell>
          <cell r="L905" t="str">
            <v>30 ноября 2021г.</v>
          </cell>
          <cell r="M905">
            <v>2000000000</v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/>
          <cell r="S905"/>
          <cell r="T905"/>
          <cell r="U905"/>
          <cell r="V905"/>
          <cell r="W905" t="str">
            <v/>
          </cell>
          <cell r="X905" t="str">
            <v/>
          </cell>
        </row>
        <row r="906">
          <cell r="A906" t="str">
            <v>SAM3046</v>
          </cell>
          <cell r="B906" t="str">
            <v>CS1402</v>
          </cell>
          <cell r="C906" t="str">
            <v>Самарканд</v>
          </cell>
          <cell r="D906" t="str">
            <v>Sattepo</v>
          </cell>
          <cell r="E906" t="str">
            <v>г. Самарканд, м-в, Саттепо, д. 20, кв. 108</v>
          </cell>
          <cell r="F906" t="str">
            <v>«Sattepo (CS1402)»</v>
          </cell>
          <cell r="G906" t="str">
            <v>Монтаж/демонтаж оборудования</v>
          </cell>
          <cell r="H906" t="str">
            <v>№3</v>
          </cell>
          <cell r="I906"/>
          <cell r="J906" t="str">
            <v>ООО «NJ Group»</v>
          </cell>
          <cell r="K906" t="str">
            <v>№249Д/21/ДУЗ</v>
          </cell>
          <cell r="L906" t="str">
            <v>30 ноября 2021г.</v>
          </cell>
          <cell r="M906">
            <v>2000000000</v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/>
          <cell r="S906"/>
          <cell r="T906"/>
          <cell r="U906"/>
          <cell r="V906"/>
          <cell r="W906" t="str">
            <v/>
          </cell>
          <cell r="X906" t="str">
            <v/>
          </cell>
        </row>
        <row r="907">
          <cell r="A907" t="str">
            <v>SAM3047</v>
          </cell>
          <cell r="B907" t="str">
            <v>CS3047</v>
          </cell>
          <cell r="C907" t="str">
            <v>Самарканд</v>
          </cell>
          <cell r="D907" t="str">
            <v xml:space="preserve">Stoyanka </v>
          </cell>
          <cell r="E907" t="str">
            <v>г. Самарканд, ул. Тараккиет, д. 25А</v>
          </cell>
          <cell r="F907" t="str">
            <v>«Stoyanka  (CS3047)»</v>
          </cell>
          <cell r="G907" t="str">
            <v>Монтаж/демонтаж оборудования</v>
          </cell>
          <cell r="H907" t="str">
            <v>№3</v>
          </cell>
          <cell r="I907"/>
          <cell r="J907" t="str">
            <v>ООО «NJ Group»</v>
          </cell>
          <cell r="K907" t="str">
            <v>№249Д/21/ДУЗ</v>
          </cell>
          <cell r="L907" t="str">
            <v>30 ноября 2021г.</v>
          </cell>
          <cell r="M907">
            <v>2000000000</v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/>
          <cell r="S907"/>
          <cell r="T907"/>
          <cell r="U907"/>
          <cell r="V907"/>
          <cell r="W907" t="str">
            <v/>
          </cell>
          <cell r="X907" t="str">
            <v/>
          </cell>
        </row>
        <row r="908">
          <cell r="A908" t="str">
            <v>SAM3051</v>
          </cell>
          <cell r="B908" t="str">
            <v>CS0320</v>
          </cell>
          <cell r="C908" t="str">
            <v>Самарканд</v>
          </cell>
          <cell r="D908" t="str">
            <v>Urgut</v>
          </cell>
          <cell r="E908" t="str">
            <v>г.Ургут, ул.Навои Шох, 18</v>
          </cell>
          <cell r="F908" t="str">
            <v>«Urgut (CS0320)»</v>
          </cell>
          <cell r="G908" t="str">
            <v>Монтаж/демонтаж оборудования</v>
          </cell>
          <cell r="H908" t="str">
            <v>№3</v>
          </cell>
          <cell r="I908"/>
          <cell r="J908" t="str">
            <v>ООО «NJ Group»</v>
          </cell>
          <cell r="K908" t="str">
            <v>№249Д/21/ДУЗ</v>
          </cell>
          <cell r="L908" t="str">
            <v>30 ноября 2021г.</v>
          </cell>
          <cell r="M908">
            <v>2000000000</v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/>
          <cell r="S908"/>
          <cell r="T908"/>
          <cell r="U908"/>
          <cell r="V908"/>
          <cell r="W908" t="str">
            <v/>
          </cell>
          <cell r="X908" t="str">
            <v/>
          </cell>
        </row>
        <row r="909">
          <cell r="A909" t="str">
            <v>SAM3057</v>
          </cell>
          <cell r="B909" t="str">
            <v>CS2454</v>
          </cell>
          <cell r="C909" t="str">
            <v>Самарканд</v>
          </cell>
          <cell r="D909" t="str">
            <v>Obod El Nur</v>
          </cell>
          <cell r="E909" t="str">
            <v>г. Ургут, ул. Почвон 3 , ЧП Обод Эл Нур</v>
          </cell>
          <cell r="F909" t="str">
            <v>«Obod El Nur (CS2454)»</v>
          </cell>
          <cell r="G909" t="str">
            <v>Монтаж/демонтаж оборудования</v>
          </cell>
          <cell r="H909" t="str">
            <v>№3</v>
          </cell>
          <cell r="I909"/>
          <cell r="J909" t="str">
            <v>ООО «NJ Group»</v>
          </cell>
          <cell r="K909" t="str">
            <v>№249Д/21/ДУЗ</v>
          </cell>
          <cell r="L909" t="str">
            <v>30 ноября 2021г.</v>
          </cell>
          <cell r="M909">
            <v>2000000000</v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/>
          <cell r="S909"/>
          <cell r="T909"/>
          <cell r="U909"/>
          <cell r="V909"/>
          <cell r="W909" t="str">
            <v/>
          </cell>
          <cell r="X909" t="str">
            <v/>
          </cell>
        </row>
        <row r="910">
          <cell r="A910" t="str">
            <v>SRH2054</v>
          </cell>
          <cell r="B910" t="str">
            <v>CS1813</v>
          </cell>
          <cell r="C910" t="str">
            <v>Термез</v>
          </cell>
          <cell r="D910" t="str">
            <v>Kokaydi centr</v>
          </cell>
          <cell r="E910" t="str">
            <v>Джаркурганский р-н, курган Какайды, м-ля Бобур</v>
          </cell>
          <cell r="F910" t="str">
            <v>«Kokaydi centr (CS1813)»</v>
          </cell>
          <cell r="G910" t="str">
            <v>Монтаж/демонтаж оборудования</v>
          </cell>
          <cell r="H910" t="str">
            <v>№15</v>
          </cell>
          <cell r="I910"/>
          <cell r="J910" t="str">
            <v>ООО «Communication»</v>
          </cell>
          <cell r="K910" t="str">
            <v>№102Д/20/ДУЗ</v>
          </cell>
          <cell r="L910" t="str">
            <v>8 июня 2020г.</v>
          </cell>
          <cell r="M910">
            <v>1000000000</v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/>
          <cell r="S910"/>
          <cell r="T910"/>
          <cell r="U910"/>
          <cell r="V910"/>
          <cell r="W910" t="str">
            <v/>
          </cell>
          <cell r="X910" t="str">
            <v/>
          </cell>
        </row>
        <row r="911">
          <cell r="A911" t="str">
            <v>SRH2064</v>
          </cell>
          <cell r="B911" t="str">
            <v>CS1886</v>
          </cell>
          <cell r="C911" t="str">
            <v>Термез</v>
          </cell>
          <cell r="D911" t="str">
            <v>Denau holchien MMTP</v>
          </cell>
          <cell r="E911" t="str">
            <v xml:space="preserve"> Денаувский р-н, Холчаён СФУ, махалля Карабогтепа</v>
          </cell>
          <cell r="F911" t="str">
            <v>«Denau holchien MMTP (CS1886)»</v>
          </cell>
          <cell r="G911" t="str">
            <v>Монтаж/демонтаж оборудования</v>
          </cell>
          <cell r="H911" t="str">
            <v>№15</v>
          </cell>
          <cell r="I911"/>
          <cell r="J911" t="str">
            <v>ООО «Communication»</v>
          </cell>
          <cell r="K911" t="str">
            <v>№102Д/20/ДУЗ</v>
          </cell>
          <cell r="L911" t="str">
            <v>8 июня 2020г.</v>
          </cell>
          <cell r="M911">
            <v>1000000000</v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/>
          <cell r="S911"/>
          <cell r="T911"/>
          <cell r="U911"/>
          <cell r="V911"/>
          <cell r="W911" t="str">
            <v/>
          </cell>
          <cell r="X911" t="str">
            <v/>
          </cell>
        </row>
        <row r="912">
          <cell r="A912" t="str">
            <v>SRH2086</v>
          </cell>
          <cell r="B912" t="str">
            <v>CS2647</v>
          </cell>
          <cell r="C912" t="str">
            <v>Термез</v>
          </cell>
          <cell r="D912" t="str">
            <v>Sirasiya don</v>
          </cell>
          <cell r="E912" t="str">
            <v>р-ц Узун  ул.Мустакиллик,13 ООО Сарыасия дон ф-л Табаррук</v>
          </cell>
          <cell r="F912" t="str">
            <v>«Sirasiya don (CS2647)»</v>
          </cell>
          <cell r="G912" t="str">
            <v>Монтаж/демонтаж оборудования</v>
          </cell>
          <cell r="H912" t="str">
            <v>№15</v>
          </cell>
          <cell r="I912"/>
          <cell r="J912" t="str">
            <v>ООО «Communication»</v>
          </cell>
          <cell r="K912" t="str">
            <v>№102Д/20/ДУЗ</v>
          </cell>
          <cell r="L912" t="str">
            <v>8 июня 2020г.</v>
          </cell>
          <cell r="M912">
            <v>1000000000</v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/>
          <cell r="S912"/>
          <cell r="T912"/>
          <cell r="U912"/>
          <cell r="V912"/>
          <cell r="W912" t="str">
            <v/>
          </cell>
          <cell r="X912" t="str">
            <v/>
          </cell>
        </row>
        <row r="913">
          <cell r="A913" t="str">
            <v>SRH2103</v>
          </cell>
          <cell r="B913" t="str">
            <v>CS1820</v>
          </cell>
          <cell r="C913" t="str">
            <v>Термез</v>
          </cell>
          <cell r="D913" t="str">
            <v>Djarkurgan UM</v>
          </cell>
          <cell r="E913" t="str">
            <v>Джаркурганский р-н, ул. Джаркурганская, 7, АО Улгуржи мевасабзавот</v>
          </cell>
          <cell r="F913" t="str">
            <v>«Djarkurgan UM (CS1820)»</v>
          </cell>
          <cell r="G913" t="str">
            <v>Монтаж/демонтаж оборудования</v>
          </cell>
          <cell r="H913" t="str">
            <v>№15</v>
          </cell>
          <cell r="I913"/>
          <cell r="J913" t="str">
            <v>ООО «Communication»</v>
          </cell>
          <cell r="K913" t="str">
            <v>№102Д/20/ДУЗ</v>
          </cell>
          <cell r="L913" t="str">
            <v>8 июня 2020г.</v>
          </cell>
          <cell r="M913">
            <v>1000000000</v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/>
          <cell r="S913"/>
          <cell r="T913"/>
          <cell r="U913"/>
          <cell r="V913"/>
          <cell r="W913" t="str">
            <v/>
          </cell>
          <cell r="X913" t="str">
            <v/>
          </cell>
        </row>
        <row r="914">
          <cell r="A914" t="str">
            <v>SRH2113</v>
          </cell>
          <cell r="B914" t="str">
            <v>CS1835</v>
          </cell>
          <cell r="C914" t="str">
            <v>Термез</v>
          </cell>
          <cell r="D914" t="str">
            <v>Elbayan centr</v>
          </cell>
          <cell r="E914" t="str">
            <v>Шурчинский р-н, Карвон ШФЙ, махалля Элбаён</v>
          </cell>
          <cell r="F914" t="str">
            <v>«Elbayan centr (CS1835)»</v>
          </cell>
          <cell r="G914" t="str">
            <v>Монтаж/демонтаж оборудования</v>
          </cell>
          <cell r="H914" t="str">
            <v>№15</v>
          </cell>
          <cell r="I914"/>
          <cell r="J914" t="str">
            <v>ООО «Communication»</v>
          </cell>
          <cell r="K914" t="str">
            <v>№102Д/20/ДУЗ</v>
          </cell>
          <cell r="L914" t="str">
            <v>8 июня 2020г.</v>
          </cell>
          <cell r="M914">
            <v>1000000000</v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/>
          <cell r="S914"/>
          <cell r="T914"/>
          <cell r="U914"/>
          <cell r="V914"/>
          <cell r="W914" t="str">
            <v/>
          </cell>
          <cell r="X914" t="str">
            <v/>
          </cell>
        </row>
        <row r="915">
          <cell r="A915" t="str">
            <v>SRH2117</v>
          </cell>
          <cell r="B915" t="str">
            <v>CS1842</v>
          </cell>
          <cell r="C915" t="str">
            <v>Термез</v>
          </cell>
          <cell r="D915" t="str">
            <v>Urtaboz</v>
          </cell>
          <cell r="E915" t="str">
            <v>Денауский р-н, «Кизилжар» КФЙ, махалля «Уртабуз»,ф/х «Буриев Мухиддин Соатмуминович»</v>
          </cell>
          <cell r="F915" t="str">
            <v>«Urtaboz (CS1842)»</v>
          </cell>
          <cell r="G915" t="str">
            <v>Монтаж/демонтаж оборудования</v>
          </cell>
          <cell r="H915" t="str">
            <v>№15</v>
          </cell>
          <cell r="I915"/>
          <cell r="J915" t="str">
            <v>ООО «Communication»</v>
          </cell>
          <cell r="K915" t="str">
            <v>№102Д/20/ДУЗ</v>
          </cell>
          <cell r="L915" t="str">
            <v>8 июня 2020г.</v>
          </cell>
          <cell r="M915">
            <v>1000000000</v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/>
          <cell r="S915"/>
          <cell r="T915"/>
          <cell r="U915"/>
          <cell r="V915"/>
          <cell r="W915" t="str">
            <v/>
          </cell>
          <cell r="X915" t="str">
            <v/>
          </cell>
        </row>
        <row r="916">
          <cell r="A916" t="str">
            <v>SRH2123</v>
          </cell>
          <cell r="B916" t="str">
            <v>CS1854</v>
          </cell>
          <cell r="C916" t="str">
            <v>Термез</v>
          </cell>
          <cell r="D916" t="str">
            <v>Boysun MTP</v>
          </cell>
          <cell r="E916" t="str">
            <v>Байсунский р-н,  м-ля Оби, ул. Олмазор, ЧЛ Эшкулов Ш.Р.</v>
          </cell>
          <cell r="F916" t="str">
            <v>«Boysun MTP (CS1854)»</v>
          </cell>
          <cell r="G916" t="str">
            <v>Монтаж/демонтаж оборудования</v>
          </cell>
          <cell r="H916" t="str">
            <v>№15</v>
          </cell>
          <cell r="I916"/>
          <cell r="J916" t="str">
            <v>ООО «Communication»</v>
          </cell>
          <cell r="K916" t="str">
            <v>№102Д/20/ДУЗ</v>
          </cell>
          <cell r="L916" t="str">
            <v>8 июня 2020г.</v>
          </cell>
          <cell r="M916">
            <v>1000000000</v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/>
          <cell r="S916"/>
          <cell r="T916"/>
          <cell r="U916"/>
          <cell r="V916"/>
          <cell r="W916" t="str">
            <v/>
          </cell>
          <cell r="X916" t="str">
            <v/>
          </cell>
        </row>
        <row r="917">
          <cell r="A917" t="str">
            <v>SRH2134</v>
          </cell>
          <cell r="B917" t="str">
            <v>CS1879</v>
          </cell>
          <cell r="C917" t="str">
            <v>Термез</v>
          </cell>
          <cell r="D917" t="str">
            <v>Uzun MTP</v>
          </cell>
          <cell r="E917" t="str">
            <v>Сурх. Обл., Узунский р-н, Ж. Пирназаров СФУ, Довуд Мададкор МЧ ММТП</v>
          </cell>
          <cell r="F917" t="str">
            <v>«Uzun MTP (CS1879)»</v>
          </cell>
          <cell r="G917" t="str">
            <v>Монтаж/демонтаж оборудования</v>
          </cell>
          <cell r="H917" t="str">
            <v>№15</v>
          </cell>
          <cell r="I917"/>
          <cell r="J917" t="str">
            <v>ООО «Communication»</v>
          </cell>
          <cell r="K917" t="str">
            <v>№102Д/20/ДУЗ</v>
          </cell>
          <cell r="L917" t="str">
            <v>8 июня 2020г.</v>
          </cell>
          <cell r="M917">
            <v>1000000000</v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/>
          <cell r="S917"/>
          <cell r="T917"/>
          <cell r="U917"/>
          <cell r="V917"/>
          <cell r="W917" t="str">
            <v/>
          </cell>
          <cell r="X917" t="str">
            <v/>
          </cell>
        </row>
        <row r="918">
          <cell r="A918" t="str">
            <v>SRH2207</v>
          </cell>
          <cell r="B918" t="str">
            <v>SRH2207</v>
          </cell>
          <cell r="C918" t="str">
            <v>Термез</v>
          </cell>
          <cell r="D918" t="str">
            <v>Jarkurgan bazar</v>
          </cell>
          <cell r="E918" t="str">
            <v>Сурхандарьинская область, Джаркурганский район, МФЙ Сурхон, ул. Шифокор, 10</v>
          </cell>
          <cell r="F918" t="str">
            <v>«Jarkurgan bazar (SRH2207)»</v>
          </cell>
          <cell r="G918" t="str">
            <v>Монтаж/демонтаж оборудования</v>
          </cell>
          <cell r="H918" t="str">
            <v>№15</v>
          </cell>
          <cell r="I918"/>
          <cell r="J918" t="str">
            <v>ООО «Communication»</v>
          </cell>
          <cell r="K918" t="str">
            <v>№102Д/20/ДУЗ</v>
          </cell>
          <cell r="L918" t="str">
            <v>8 июня 2020г.</v>
          </cell>
          <cell r="M918">
            <v>1000000000</v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/>
          <cell r="S918"/>
          <cell r="T918"/>
          <cell r="U918"/>
          <cell r="V918"/>
          <cell r="W918" t="str">
            <v/>
          </cell>
          <cell r="X918" t="str">
            <v/>
          </cell>
        </row>
        <row r="919">
          <cell r="A919" t="str">
            <v>SHA2402</v>
          </cell>
          <cell r="B919" t="str">
            <v>CS1695</v>
          </cell>
          <cell r="C919" t="str">
            <v>Шахрисабз</v>
          </cell>
          <cell r="D919" t="str">
            <v>Glaznaya bolnitsa</v>
          </cell>
          <cell r="E919" t="str">
            <v>Шахрисабзский р-н, к-к. Катта Новкат, №2 Областная глазная больница</v>
          </cell>
          <cell r="F919" t="str">
            <v>«Glaznaya bolnitsa (CS1695)»</v>
          </cell>
          <cell r="G919" t="str">
            <v>Монтаж/демонтаж оборудования</v>
          </cell>
          <cell r="H919" t="str">
            <v>№16</v>
          </cell>
          <cell r="I919"/>
          <cell r="J919" t="str">
            <v>ООО «Communication»</v>
          </cell>
          <cell r="K919" t="str">
            <v>№106Д/21/ДУЗ</v>
          </cell>
          <cell r="L919" t="str">
            <v>07 мая 2021г.</v>
          </cell>
          <cell r="M919">
            <v>1000000000</v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/>
          <cell r="S919"/>
          <cell r="T919"/>
          <cell r="U919"/>
          <cell r="V919"/>
          <cell r="W919" t="str">
            <v/>
          </cell>
          <cell r="X919" t="str">
            <v/>
          </cell>
        </row>
        <row r="920">
          <cell r="A920" t="str">
            <v>SHA2406</v>
          </cell>
          <cell r="B920" t="str">
            <v>CS1651</v>
          </cell>
          <cell r="C920" t="str">
            <v>Шахрисабз</v>
          </cell>
          <cell r="D920" t="str">
            <v>Shahrisabz Yug</v>
          </cell>
          <cell r="E920" t="str">
            <v>г.Шахрисабз ул.Ипак йули, 41,  Х/к  Хирот йуллари (ст. адрес.ул. Хужаева, 19)</v>
          </cell>
          <cell r="F920" t="str">
            <v>«Shahrisabz Yug (CS1651)»</v>
          </cell>
          <cell r="G920" t="str">
            <v>Монтаж/демонтаж оборудования</v>
          </cell>
          <cell r="H920" t="str">
            <v>№16</v>
          </cell>
          <cell r="I920"/>
          <cell r="J920" t="str">
            <v>ООО «Communication»</v>
          </cell>
          <cell r="K920" t="str">
            <v>№106Д/21/ДУЗ</v>
          </cell>
          <cell r="L920" t="str">
            <v>07 мая 2021г.</v>
          </cell>
          <cell r="M920">
            <v>1000000000</v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/>
          <cell r="S920"/>
          <cell r="T920"/>
          <cell r="U920"/>
          <cell r="V920"/>
          <cell r="W920" t="str">
            <v/>
          </cell>
          <cell r="X920" t="str">
            <v/>
          </cell>
        </row>
        <row r="921">
          <cell r="A921" t="str">
            <v>SHA2409</v>
          </cell>
          <cell r="B921" t="str">
            <v>CS1679</v>
          </cell>
          <cell r="C921" t="str">
            <v>Шахрисабз</v>
          </cell>
          <cell r="D921" t="str">
            <v>Abiganda</v>
          </cell>
          <cell r="E921" t="str">
            <v>Китабский район, КФЙ Тагопа, п. Обиканда</v>
          </cell>
          <cell r="F921" t="str">
            <v>«Abiganda (CS1679)»</v>
          </cell>
          <cell r="G921" t="str">
            <v>Монтаж/демонтаж оборудования</v>
          </cell>
          <cell r="H921" t="str">
            <v>№16</v>
          </cell>
          <cell r="I921"/>
          <cell r="J921" t="str">
            <v>ООО «Communication»</v>
          </cell>
          <cell r="K921" t="str">
            <v>№106Д/21/ДУЗ</v>
          </cell>
          <cell r="L921" t="str">
            <v>07 мая 2021г.</v>
          </cell>
          <cell r="M921">
            <v>1000000000</v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/>
          <cell r="S921"/>
          <cell r="T921"/>
          <cell r="U921"/>
          <cell r="V921"/>
          <cell r="W921" t="str">
            <v/>
          </cell>
          <cell r="X921" t="str">
            <v/>
          </cell>
        </row>
        <row r="922">
          <cell r="A922" t="str">
            <v>SHA2415</v>
          </cell>
          <cell r="B922" t="str">
            <v>CS3524</v>
          </cell>
          <cell r="C922" t="str">
            <v>Шахрисабз</v>
          </cell>
          <cell r="D922" t="str">
            <v>Chuvullok</v>
          </cell>
          <cell r="E922" t="str">
            <v>Чирокчинский р-н, п. Чувиллок, ф/х Файз</v>
          </cell>
          <cell r="F922" t="str">
            <v>«Chuvullok (CS3524)»</v>
          </cell>
          <cell r="G922" t="str">
            <v>Монтаж/демонтаж оборудования</v>
          </cell>
          <cell r="H922" t="str">
            <v>№16</v>
          </cell>
          <cell r="I922"/>
          <cell r="J922" t="str">
            <v>ООО «Communication»</v>
          </cell>
          <cell r="K922" t="str">
            <v>№106Д/21/ДУЗ</v>
          </cell>
          <cell r="L922" t="str">
            <v>07 мая 2021г.</v>
          </cell>
          <cell r="M922">
            <v>1000000000</v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/>
          <cell r="S922"/>
          <cell r="T922"/>
          <cell r="U922"/>
          <cell r="V922"/>
          <cell r="W922" t="str">
            <v/>
          </cell>
          <cell r="X922" t="str">
            <v/>
          </cell>
        </row>
        <row r="923">
          <cell r="A923" t="str">
            <v>SHA2421</v>
          </cell>
          <cell r="B923" t="str">
            <v>CS0556</v>
          </cell>
          <cell r="C923" t="str">
            <v>Шахрисабз</v>
          </cell>
          <cell r="D923" t="str">
            <v>Elektroset</v>
          </cell>
          <cell r="E923" t="str">
            <v>г.Шахрисабз, ул.Ипак Йули, 102</v>
          </cell>
          <cell r="F923" t="str">
            <v>«Elektroset (CS0556)»</v>
          </cell>
          <cell r="G923" t="str">
            <v>Монтаж/демонтаж оборудования</v>
          </cell>
          <cell r="H923" t="str">
            <v>№16</v>
          </cell>
          <cell r="I923"/>
          <cell r="J923" t="str">
            <v>ООО «Communication»</v>
          </cell>
          <cell r="K923" t="str">
            <v>№106Д/21/ДУЗ</v>
          </cell>
          <cell r="L923" t="str">
            <v>07 мая 2021г.</v>
          </cell>
          <cell r="M923">
            <v>1000000000</v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/>
          <cell r="S923"/>
          <cell r="T923"/>
          <cell r="U923"/>
          <cell r="V923"/>
          <cell r="W923" t="str">
            <v/>
          </cell>
          <cell r="X923" t="str">
            <v/>
          </cell>
        </row>
        <row r="924">
          <cell r="A924" t="str">
            <v>SHA2428</v>
          </cell>
          <cell r="B924" t="str">
            <v>CS1659</v>
          </cell>
          <cell r="C924" t="str">
            <v>Шахрисабз</v>
          </cell>
          <cell r="D924" t="str">
            <v>Syvozali</v>
          </cell>
          <cell r="E924" t="str">
            <v>г. Китаб, у. Г. Журабек, д. 187</v>
          </cell>
          <cell r="F924" t="str">
            <v>«Syvozali (CS1659)»</v>
          </cell>
          <cell r="G924" t="str">
            <v>Монтаж/демонтаж оборудования</v>
          </cell>
          <cell r="H924" t="str">
            <v>№16</v>
          </cell>
          <cell r="I924"/>
          <cell r="J924" t="str">
            <v>ООО «Communication»</v>
          </cell>
          <cell r="K924" t="str">
            <v>№106Д/21/ДУЗ</v>
          </cell>
          <cell r="L924" t="str">
            <v>07 мая 2021г.</v>
          </cell>
          <cell r="M924">
            <v>1000000000</v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/>
          <cell r="S924"/>
          <cell r="T924"/>
          <cell r="U924"/>
          <cell r="V924"/>
          <cell r="W924" t="str">
            <v/>
          </cell>
          <cell r="X924" t="str">
            <v/>
          </cell>
        </row>
        <row r="925">
          <cell r="A925" t="str">
            <v>SHA2429</v>
          </cell>
          <cell r="B925" t="str">
            <v>CS1660</v>
          </cell>
          <cell r="C925" t="str">
            <v>Шахрисабз</v>
          </cell>
          <cell r="D925" t="str">
            <v>PMK-9</v>
          </cell>
          <cell r="E925" t="str">
            <v xml:space="preserve">г. Шахрисабз, ул. Лахутий-3 </v>
          </cell>
          <cell r="F925" t="str">
            <v>«PMK-9 (CS1660)»</v>
          </cell>
          <cell r="G925" t="str">
            <v>Монтаж/демонтаж оборудования</v>
          </cell>
          <cell r="H925" t="str">
            <v>№16</v>
          </cell>
          <cell r="I925"/>
          <cell r="J925" t="str">
            <v>ООО «Communication»</v>
          </cell>
          <cell r="K925" t="str">
            <v>№106Д/21/ДУЗ</v>
          </cell>
          <cell r="L925" t="str">
            <v>07 мая 2021г.</v>
          </cell>
          <cell r="M925">
            <v>1000000000</v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/>
          <cell r="S925"/>
          <cell r="T925"/>
          <cell r="U925"/>
          <cell r="V925"/>
          <cell r="W925" t="str">
            <v/>
          </cell>
          <cell r="X925" t="str">
            <v/>
          </cell>
        </row>
        <row r="926">
          <cell r="A926" t="str">
            <v>SHA2434</v>
          </cell>
          <cell r="B926" t="str">
            <v>CS1665</v>
          </cell>
          <cell r="C926" t="str">
            <v>Шахрисабз</v>
          </cell>
          <cell r="D926" t="str">
            <v>Optoviy magazin</v>
          </cell>
          <cell r="E926" t="str">
            <v>г. Шахрисабз, ул. Низамий-86</v>
          </cell>
          <cell r="F926" t="str">
            <v>«Optoviy magazin (CS1665)»</v>
          </cell>
          <cell r="G926" t="str">
            <v>Монтаж/демонтаж оборудования</v>
          </cell>
          <cell r="H926" t="str">
            <v>№16</v>
          </cell>
          <cell r="I926"/>
          <cell r="J926" t="str">
            <v>ООО «Communication»</v>
          </cell>
          <cell r="K926" t="str">
            <v>№106Д/21/ДУЗ</v>
          </cell>
          <cell r="L926" t="str">
            <v>07 мая 2021г.</v>
          </cell>
          <cell r="M926">
            <v>1000000000</v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/>
          <cell r="S926"/>
          <cell r="T926"/>
          <cell r="U926"/>
          <cell r="V926"/>
          <cell r="W926" t="str">
            <v/>
          </cell>
          <cell r="X926" t="str">
            <v/>
          </cell>
        </row>
        <row r="927">
          <cell r="A927" t="str">
            <v>SHA2400</v>
          </cell>
          <cell r="B927" t="str">
            <v>CS1690</v>
          </cell>
          <cell r="C927" t="str">
            <v>Шахрисабз</v>
          </cell>
          <cell r="D927" t="str">
            <v>Agrofirma</v>
          </cell>
          <cell r="E927" t="str">
            <v>г. Китаб, ул. А.Темур, 47</v>
          </cell>
          <cell r="F927" t="str">
            <v>«Agrofirma (CS1690)»</v>
          </cell>
          <cell r="G927" t="str">
            <v>Монтаж/демонтаж оборудования</v>
          </cell>
          <cell r="H927" t="str">
            <v>№16</v>
          </cell>
          <cell r="I927"/>
          <cell r="J927" t="str">
            <v>ООО «Communication»</v>
          </cell>
          <cell r="K927" t="str">
            <v>№106Д/21/ДУЗ</v>
          </cell>
          <cell r="L927" t="str">
            <v>07 мая 2021г.</v>
          </cell>
          <cell r="M927">
            <v>1000000000</v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/>
          <cell r="S927"/>
          <cell r="T927"/>
          <cell r="U927"/>
          <cell r="V927"/>
          <cell r="W927" t="str">
            <v/>
          </cell>
          <cell r="X927" t="str">
            <v/>
          </cell>
        </row>
        <row r="928">
          <cell r="A928" t="str">
            <v>SHA2436</v>
          </cell>
          <cell r="B928" t="str">
            <v>CS1668</v>
          </cell>
          <cell r="C928" t="str">
            <v>Шахрисабз</v>
          </cell>
          <cell r="D928" t="str">
            <v>Beshterak</v>
          </cell>
          <cell r="E928" t="str">
            <v>Китабский район, к-к Бештерак, зд. Сельсовета</v>
          </cell>
          <cell r="F928" t="str">
            <v>«Beshterak (CS1668)»</v>
          </cell>
          <cell r="G928" t="str">
            <v>Монтаж/демонтаж оборудования</v>
          </cell>
          <cell r="H928" t="str">
            <v>№17</v>
          </cell>
          <cell r="I928"/>
          <cell r="J928" t="str">
            <v>ООО «Communication»</v>
          </cell>
          <cell r="K928" t="str">
            <v>№106Д/21/ДУЗ</v>
          </cell>
          <cell r="L928" t="str">
            <v>07 мая 2021г.</v>
          </cell>
          <cell r="M928">
            <v>1000000000</v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/>
          <cell r="S928"/>
          <cell r="T928"/>
          <cell r="U928"/>
          <cell r="V928"/>
          <cell r="W928" t="str">
            <v/>
          </cell>
          <cell r="X928" t="str">
            <v/>
          </cell>
        </row>
        <row r="929">
          <cell r="A929" t="str">
            <v>SHA2451</v>
          </cell>
          <cell r="B929" t="str">
            <v>CS1686</v>
          </cell>
          <cell r="C929" t="str">
            <v>Шахрисабз</v>
          </cell>
          <cell r="D929" t="str">
            <v>Shamatan</v>
          </cell>
          <cell r="E929" t="str">
            <v>Шахрисабзский р-н, к-к. Шаматон, зд. Шаматон Сельсовет</v>
          </cell>
          <cell r="F929" t="str">
            <v>«Shamatan (CS1686)»</v>
          </cell>
          <cell r="G929" t="str">
            <v>Монтаж/демонтаж оборудования</v>
          </cell>
          <cell r="H929" t="str">
            <v>№17</v>
          </cell>
          <cell r="I929"/>
          <cell r="J929" t="str">
            <v>ООО «Communication»</v>
          </cell>
          <cell r="K929" t="str">
            <v>№106Д/21/ДУЗ</v>
          </cell>
          <cell r="L929" t="str">
            <v>07 мая 2021г.</v>
          </cell>
          <cell r="M929">
            <v>1000000000</v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/>
          <cell r="S929"/>
          <cell r="T929"/>
          <cell r="U929"/>
          <cell r="V929"/>
          <cell r="W929" t="str">
            <v/>
          </cell>
          <cell r="X929" t="str">
            <v/>
          </cell>
        </row>
        <row r="930">
          <cell r="A930" t="str">
            <v>SHA2454</v>
          </cell>
          <cell r="B930" t="str">
            <v>CS1691</v>
          </cell>
          <cell r="C930" t="str">
            <v>Шахрисабз</v>
          </cell>
          <cell r="D930" t="str">
            <v>Kitab-RES</v>
          </cell>
          <cell r="E930" t="str">
            <v>г. Китаб, ул.Ипак Йули, д.186, зд. Китаб РЭС</v>
          </cell>
          <cell r="F930" t="str">
            <v>«Kitab-RES (CS1691)»</v>
          </cell>
          <cell r="G930" t="str">
            <v>Монтаж/демонтаж оборудования</v>
          </cell>
          <cell r="H930" t="str">
            <v>№17</v>
          </cell>
          <cell r="I930"/>
          <cell r="J930" t="str">
            <v>ООО «Communication»</v>
          </cell>
          <cell r="K930" t="str">
            <v>№106Д/21/ДУЗ</v>
          </cell>
          <cell r="L930" t="str">
            <v>07 мая 2021г.</v>
          </cell>
          <cell r="M930">
            <v>1000000000</v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/>
          <cell r="S930"/>
          <cell r="T930"/>
          <cell r="U930"/>
          <cell r="V930"/>
          <cell r="W930" t="str">
            <v/>
          </cell>
          <cell r="X930" t="str">
            <v/>
          </cell>
        </row>
        <row r="931">
          <cell r="A931" t="str">
            <v>SHA2459</v>
          </cell>
          <cell r="B931" t="str">
            <v>CS1698</v>
          </cell>
          <cell r="C931" t="str">
            <v>Шахрисабз</v>
          </cell>
          <cell r="D931" t="str">
            <v>Kitab-agroprom</v>
          </cell>
          <cell r="E931" t="str">
            <v>Китабский р-н, ул. Генерал Журабек, д.34, зд. Агропром</v>
          </cell>
          <cell r="F931" t="str">
            <v>«Kitab-agroprom (CS1698)»</v>
          </cell>
          <cell r="G931" t="str">
            <v>Монтаж/демонтаж оборудования</v>
          </cell>
          <cell r="H931" t="str">
            <v>№17</v>
          </cell>
          <cell r="I931"/>
          <cell r="J931" t="str">
            <v>ООО «Communication»</v>
          </cell>
          <cell r="K931" t="str">
            <v>№106Д/21/ДУЗ</v>
          </cell>
          <cell r="L931" t="str">
            <v>07 мая 2021г.</v>
          </cell>
          <cell r="M931">
            <v>1000000000</v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/>
          <cell r="S931"/>
          <cell r="T931"/>
          <cell r="U931"/>
          <cell r="V931"/>
          <cell r="W931" t="str">
            <v/>
          </cell>
          <cell r="X931" t="str">
            <v/>
          </cell>
        </row>
        <row r="932">
          <cell r="A932" t="str">
            <v>SHA2472</v>
          </cell>
          <cell r="B932" t="str">
            <v>CS2698</v>
          </cell>
          <cell r="C932" t="str">
            <v>Шахрисабз</v>
          </cell>
          <cell r="D932" t="str">
            <v>Kushkanot</v>
          </cell>
          <cell r="E932" t="str">
            <v>Шахрисабзский р-н  к-к  Кушканот тер-я     Шахри-интернешнл</v>
          </cell>
          <cell r="F932" t="str">
            <v>«Kushkanot (CS2698)»</v>
          </cell>
          <cell r="G932" t="str">
            <v>Монтаж/демонтаж оборудования</v>
          </cell>
          <cell r="H932" t="str">
            <v>№17</v>
          </cell>
          <cell r="I932"/>
          <cell r="J932" t="str">
            <v>ООО «Communication»</v>
          </cell>
          <cell r="K932" t="str">
            <v>№106Д/21/ДУЗ</v>
          </cell>
          <cell r="L932" t="str">
            <v>07 мая 2021г.</v>
          </cell>
          <cell r="M932">
            <v>1000000000</v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/>
          <cell r="S932"/>
          <cell r="T932"/>
          <cell r="U932"/>
          <cell r="V932"/>
          <cell r="W932" t="str">
            <v/>
          </cell>
          <cell r="X932" t="str">
            <v/>
          </cell>
        </row>
        <row r="933">
          <cell r="A933" t="str">
            <v>SHA2479</v>
          </cell>
          <cell r="B933" t="str">
            <v>CS3515</v>
          </cell>
          <cell r="C933" t="str">
            <v>Шахрисабз</v>
          </cell>
          <cell r="D933" t="str">
            <v>Yakkabag RES</v>
          </cell>
          <cell r="E933" t="str">
            <v>Яккабадский р-н, г. Яккабаг, ул. Ойбека, д. 2</v>
          </cell>
          <cell r="F933" t="str">
            <v>«Yakkabag RES (CS3515)»</v>
          </cell>
          <cell r="G933" t="str">
            <v>Монтаж/демонтаж оборудования</v>
          </cell>
          <cell r="H933" t="str">
            <v>№17</v>
          </cell>
          <cell r="I933"/>
          <cell r="J933" t="str">
            <v>ООО «Communication»</v>
          </cell>
          <cell r="K933" t="str">
            <v>№106Д/21/ДУЗ</v>
          </cell>
          <cell r="L933" t="str">
            <v>07 мая 2021г.</v>
          </cell>
          <cell r="M933">
            <v>1000000000</v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/>
          <cell r="S933"/>
          <cell r="T933"/>
          <cell r="U933"/>
          <cell r="V933"/>
          <cell r="W933" t="str">
            <v/>
          </cell>
          <cell r="X933" t="str">
            <v/>
          </cell>
        </row>
        <row r="934">
          <cell r="A934" t="str">
            <v>SHA2482</v>
          </cell>
          <cell r="B934" t="str">
            <v>CS3520</v>
          </cell>
          <cell r="C934" t="str">
            <v>Шахрисабз</v>
          </cell>
          <cell r="D934" t="str">
            <v>Kutchi</v>
          </cell>
          <cell r="E934" t="str">
            <v>Шахрисабз тум, к. Кутчи,ЧП Холов Фазилджон</v>
          </cell>
          <cell r="F934" t="str">
            <v>«Kutchi (CS3520)»</v>
          </cell>
          <cell r="G934" t="str">
            <v>Монтаж/демонтаж оборудования</v>
          </cell>
          <cell r="H934" t="str">
            <v>№17</v>
          </cell>
          <cell r="I934"/>
          <cell r="J934" t="str">
            <v>ООО «Communication»</v>
          </cell>
          <cell r="K934" t="str">
            <v>№106Д/21/ДУЗ</v>
          </cell>
          <cell r="L934" t="str">
            <v>07 мая 2021г.</v>
          </cell>
          <cell r="M934">
            <v>1000000000</v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/>
          <cell r="S934"/>
          <cell r="T934"/>
          <cell r="U934"/>
          <cell r="V934"/>
          <cell r="W934" t="str">
            <v/>
          </cell>
          <cell r="X934" t="str">
            <v/>
          </cell>
        </row>
        <row r="935">
          <cell r="A935" t="str">
            <v>SHA2490</v>
          </cell>
          <cell r="B935" t="str">
            <v>CS3503</v>
          </cell>
          <cell r="C935" t="str">
            <v>Шахрисабз</v>
          </cell>
          <cell r="D935" t="str">
            <v>Yakkabag geofizika</v>
          </cell>
          <cell r="E935" t="str">
            <v>Кашкадарьинская обл., Яккабагский р-н, п. Яккабаг, Узбекгеофизика АЖ</v>
          </cell>
          <cell r="F935" t="str">
            <v>«Yakkabag geofizika (CS3503)»</v>
          </cell>
          <cell r="G935" t="str">
            <v>Монтаж/демонтаж оборудования</v>
          </cell>
          <cell r="H935" t="str">
            <v>№17</v>
          </cell>
          <cell r="I935"/>
          <cell r="J935" t="str">
            <v>ООО «Communication»</v>
          </cell>
          <cell r="K935" t="str">
            <v>№106Д/21/ДУЗ</v>
          </cell>
          <cell r="L935" t="str">
            <v>07 мая 2021г.</v>
          </cell>
          <cell r="M935">
            <v>1000000000</v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/>
          <cell r="S935"/>
          <cell r="T935"/>
          <cell r="U935"/>
          <cell r="V935"/>
          <cell r="W935" t="str">
            <v/>
          </cell>
          <cell r="X935" t="str">
            <v/>
          </cell>
        </row>
        <row r="936">
          <cell r="A936" t="str">
            <v>SHA2492</v>
          </cell>
          <cell r="B936" t="str">
            <v>CS3511</v>
          </cell>
          <cell r="C936" t="str">
            <v>Шахрисабз</v>
          </cell>
          <cell r="D936" t="str">
            <v>Yangihayot</v>
          </cell>
          <cell r="E936" t="str">
            <v>г. Шахрисабз, ул. Ипак йули, детская больница</v>
          </cell>
          <cell r="F936" t="str">
            <v>«Yangihayot (CS3511)»</v>
          </cell>
          <cell r="G936" t="str">
            <v>Монтаж/демонтаж оборудования</v>
          </cell>
          <cell r="H936" t="str">
            <v>№17</v>
          </cell>
          <cell r="I936"/>
          <cell r="J936" t="str">
            <v>ООО «Communication»</v>
          </cell>
          <cell r="K936" t="str">
            <v>№106Д/21/ДУЗ</v>
          </cell>
          <cell r="L936" t="str">
            <v>07 мая 2021г.</v>
          </cell>
          <cell r="M936">
            <v>1000000000</v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/>
          <cell r="S936"/>
          <cell r="T936"/>
          <cell r="U936"/>
          <cell r="V936"/>
          <cell r="W936" t="str">
            <v/>
          </cell>
          <cell r="X936" t="str">
            <v/>
          </cell>
        </row>
        <row r="937">
          <cell r="A937" t="str">
            <v>SAM3068</v>
          </cell>
          <cell r="B937" t="str">
            <v>CS0397</v>
          </cell>
          <cell r="C937" t="str">
            <v>Самарканд</v>
          </cell>
          <cell r="D937" t="str">
            <v>Koshrabad</v>
          </cell>
          <cell r="E937" t="str">
            <v>Кошрабатский р-н, п.Кошрабат, спорткомплекс</v>
          </cell>
          <cell r="F937" t="str">
            <v>«Koshrabad (CS0397)»</v>
          </cell>
          <cell r="G937" t="str">
            <v>Монтаж/демонтаж оборудования</v>
          </cell>
          <cell r="H937" t="str">
            <v>№4</v>
          </cell>
          <cell r="I937"/>
          <cell r="J937" t="str">
            <v>ООО «NJ Group»</v>
          </cell>
          <cell r="K937" t="str">
            <v>№249Д/21/ДУЗ</v>
          </cell>
          <cell r="L937" t="str">
            <v>30 ноября 2021г.</v>
          </cell>
          <cell r="M937">
            <v>2000000000</v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/>
          <cell r="S937"/>
          <cell r="T937"/>
          <cell r="U937"/>
          <cell r="V937"/>
          <cell r="W937" t="str">
            <v/>
          </cell>
          <cell r="X937" t="str">
            <v/>
          </cell>
        </row>
        <row r="938">
          <cell r="A938" t="str">
            <v>SAM3236</v>
          </cell>
          <cell r="B938" t="str">
            <v>SAM3236</v>
          </cell>
          <cell r="C938" t="str">
            <v>Самарканд</v>
          </cell>
          <cell r="D938" t="str">
            <v>"Rano"</v>
          </cell>
          <cell r="E938" t="str">
            <v>Самаркандская область, г. Самарканд, ул. Раъно Узакова, д.19</v>
          </cell>
          <cell r="F938" t="str">
            <v>«"Rano" (SAM3236)»</v>
          </cell>
          <cell r="G938" t="str">
            <v>Монтаж/демонтаж оборудования</v>
          </cell>
          <cell r="H938" t="str">
            <v>№4</v>
          </cell>
          <cell r="I938"/>
          <cell r="J938" t="str">
            <v>ООО «NJ Group»</v>
          </cell>
          <cell r="K938" t="str">
            <v>№249Д/21/ДУЗ</v>
          </cell>
          <cell r="L938" t="str">
            <v>30 ноября 2021г.</v>
          </cell>
          <cell r="M938">
            <v>2000000000</v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/>
          <cell r="S938"/>
          <cell r="T938"/>
          <cell r="U938"/>
          <cell r="V938"/>
          <cell r="W938" t="str">
            <v/>
          </cell>
          <cell r="X938" t="str">
            <v/>
          </cell>
        </row>
        <row r="939">
          <cell r="A939" t="str">
            <v>SAM3284</v>
          </cell>
          <cell r="B939" t="str">
            <v>SAM3284</v>
          </cell>
          <cell r="C939" t="str">
            <v>Самарканд</v>
          </cell>
          <cell r="D939" t="str">
            <v xml:space="preserve">Chep </v>
          </cell>
          <cell r="E939" t="str">
            <v>Самаркандская область, Ургутский р-н, МФЙ  Мирзабоглон-Чеп</v>
          </cell>
          <cell r="F939" t="str">
            <v>«Chep  (SAM3284)»</v>
          </cell>
          <cell r="G939" t="str">
            <v>Монтаж/демонтаж оборудования</v>
          </cell>
          <cell r="H939" t="str">
            <v>№4</v>
          </cell>
          <cell r="I939"/>
          <cell r="J939" t="str">
            <v>ООО «NJ Group»</v>
          </cell>
          <cell r="K939" t="str">
            <v>№249Д/21/ДУЗ</v>
          </cell>
          <cell r="L939" t="str">
            <v>30 ноября 2021г.</v>
          </cell>
          <cell r="M939">
            <v>2000000000</v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/>
          <cell r="S939"/>
          <cell r="T939"/>
          <cell r="U939"/>
          <cell r="V939"/>
          <cell r="W939" t="str">
            <v/>
          </cell>
          <cell r="X939" t="str">
            <v/>
          </cell>
        </row>
        <row r="940">
          <cell r="A940" t="str">
            <v>SAM2900</v>
          </cell>
          <cell r="B940" t="str">
            <v>SAM2900</v>
          </cell>
          <cell r="C940" t="str">
            <v>Самарканд</v>
          </cell>
          <cell r="D940" t="str">
            <v>Al-Bukhari</v>
          </cell>
          <cell r="E940" t="str">
            <v>Самаркандская область, Пайарыкский район, махалля Хужа Исмоил</v>
          </cell>
          <cell r="F940" t="str">
            <v>«Al-Bukhari (SAM2900)»</v>
          </cell>
          <cell r="G940" t="str">
            <v>Монтаж/демонтаж оборудования</v>
          </cell>
          <cell r="H940" t="str">
            <v>№4</v>
          </cell>
          <cell r="I940"/>
          <cell r="J940" t="str">
            <v>ООО «NJ Group»</v>
          </cell>
          <cell r="K940" t="str">
            <v>№249Д/21/ДУЗ</v>
          </cell>
          <cell r="L940" t="str">
            <v>30 ноября 2021г.</v>
          </cell>
          <cell r="M940">
            <v>2000000000</v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/>
          <cell r="S940"/>
          <cell r="T940"/>
          <cell r="U940"/>
          <cell r="V940"/>
          <cell r="W940" t="str">
            <v/>
          </cell>
          <cell r="X940" t="str">
            <v/>
          </cell>
        </row>
        <row r="941">
          <cell r="A941" t="str">
            <v>SAM3080</v>
          </cell>
          <cell r="B941" t="str">
            <v>CS2400</v>
          </cell>
          <cell r="C941" t="str">
            <v>Самарканд</v>
          </cell>
          <cell r="D941" t="str">
            <v>Samjintex</v>
          </cell>
          <cell r="E941" t="str">
            <v>Джамбайский р-н, ф/о Дустлик, ИП Silk star</v>
          </cell>
          <cell r="F941" t="str">
            <v>«Samjintex (CS2400)»</v>
          </cell>
          <cell r="G941" t="str">
            <v>Монтаж/демонтаж оборудования</v>
          </cell>
          <cell r="H941" t="str">
            <v>№4</v>
          </cell>
          <cell r="I941"/>
          <cell r="J941" t="str">
            <v>ООО «NJ Group»</v>
          </cell>
          <cell r="K941" t="str">
            <v>№249Д/21/ДУЗ</v>
          </cell>
          <cell r="L941" t="str">
            <v>30 ноября 2021г.</v>
          </cell>
          <cell r="M941">
            <v>2000000000</v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/>
          <cell r="S941"/>
          <cell r="T941"/>
          <cell r="U941"/>
          <cell r="V941"/>
          <cell r="W941" t="str">
            <v/>
          </cell>
          <cell r="X941" t="str">
            <v/>
          </cell>
        </row>
        <row r="942">
          <cell r="A942" t="str">
            <v>SAM3195</v>
          </cell>
          <cell r="B942" t="str">
            <v>CS2452</v>
          </cell>
          <cell r="C942" t="str">
            <v>Самарканд</v>
          </cell>
          <cell r="D942" t="str">
            <v>Ali bobo</v>
          </cell>
          <cell r="E942" t="str">
            <v>г.Челек, ул. Самаркандская, 87, ф/х Али Бобо</v>
          </cell>
          <cell r="F942" t="str">
            <v>«Ali bobo (CS2452)»</v>
          </cell>
          <cell r="G942" t="str">
            <v>Монтаж/демонтаж оборудования</v>
          </cell>
          <cell r="H942" t="str">
            <v>№4</v>
          </cell>
          <cell r="I942"/>
          <cell r="J942" t="str">
            <v>ООО «NJ Group»</v>
          </cell>
          <cell r="K942" t="str">
            <v>№249Д/21/ДУЗ</v>
          </cell>
          <cell r="L942" t="str">
            <v>30 ноября 2021г.</v>
          </cell>
          <cell r="M942">
            <v>2000000000</v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/>
          <cell r="S942"/>
          <cell r="T942"/>
          <cell r="U942"/>
          <cell r="V942"/>
          <cell r="W942" t="str">
            <v/>
          </cell>
          <cell r="X942" t="str">
            <v/>
          </cell>
        </row>
        <row r="943">
          <cell r="A943" t="str">
            <v>SRH2038</v>
          </cell>
          <cell r="B943" t="str">
            <v>CS0416</v>
          </cell>
          <cell r="C943" t="str">
            <v>Термез</v>
          </cell>
          <cell r="D943" t="str">
            <v>Kizirik</v>
          </cell>
          <cell r="E943" t="str">
            <v xml:space="preserve">р/ц Кизирик, п. Сарик, ул. Мустакиллик, д. 1 РУС </v>
          </cell>
          <cell r="F943" t="str">
            <v>«Kizirik (CS0416)»</v>
          </cell>
          <cell r="G943" t="str">
            <v>Монтаж/демонтаж оборудования</v>
          </cell>
          <cell r="H943" t="str">
            <v>№16</v>
          </cell>
          <cell r="I943"/>
          <cell r="J943" t="str">
            <v>ООО «Communication»</v>
          </cell>
          <cell r="K943" t="str">
            <v>№102Д/20/ДУЗ</v>
          </cell>
          <cell r="L943" t="str">
            <v>8 июня 2020г.</v>
          </cell>
          <cell r="M943">
            <v>1000000000</v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/>
          <cell r="S943"/>
          <cell r="T943"/>
          <cell r="U943"/>
          <cell r="V943"/>
          <cell r="W943" t="str">
            <v/>
          </cell>
          <cell r="X943" t="str">
            <v/>
          </cell>
        </row>
        <row r="944">
          <cell r="A944" t="str">
            <v>SRH2041</v>
          </cell>
          <cell r="B944" t="str">
            <v>CS0490</v>
          </cell>
          <cell r="C944" t="str">
            <v>Термез</v>
          </cell>
          <cell r="D944" t="str">
            <v>Uzun</v>
          </cell>
          <cell r="E944" t="str">
            <v>р/ц Узун, ул.Узбекистанская,РУС</v>
          </cell>
          <cell r="F944" t="str">
            <v>«Uzun (CS0490)»</v>
          </cell>
          <cell r="G944" t="str">
            <v>Монтаж/демонтаж оборудования</v>
          </cell>
          <cell r="H944" t="str">
            <v>№16</v>
          </cell>
          <cell r="I944"/>
          <cell r="J944" t="str">
            <v>ООО «Communication»</v>
          </cell>
          <cell r="K944" t="str">
            <v>№102Д/20/ДУЗ</v>
          </cell>
          <cell r="L944" t="str">
            <v>8 июня 2020г.</v>
          </cell>
          <cell r="M944">
            <v>1000000000</v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/>
          <cell r="S944"/>
          <cell r="T944"/>
          <cell r="U944"/>
          <cell r="V944"/>
          <cell r="W944" t="str">
            <v/>
          </cell>
          <cell r="X944" t="str">
            <v/>
          </cell>
        </row>
        <row r="945">
          <cell r="A945" t="str">
            <v>SRH2047</v>
          </cell>
          <cell r="B945" t="str">
            <v>CS1601</v>
          </cell>
          <cell r="C945" t="str">
            <v>Термез</v>
          </cell>
          <cell r="D945" t="str">
            <v>Sariasiya CGSEN</v>
          </cell>
          <cell r="E945" t="str">
            <v>Сарыасийский р-н, ул. Т. Хасанова, 3, ЦГСЭН</v>
          </cell>
          <cell r="F945" t="str">
            <v>«Sariasiya CGSEN (CS1601)»</v>
          </cell>
          <cell r="G945" t="str">
            <v>Монтаж/демонтаж оборудования</v>
          </cell>
          <cell r="H945" t="str">
            <v>№16</v>
          </cell>
          <cell r="I945"/>
          <cell r="J945" t="str">
            <v>ООО «Communication»</v>
          </cell>
          <cell r="K945" t="str">
            <v>№102Д/20/ДУЗ</v>
          </cell>
          <cell r="L945" t="str">
            <v>8 июня 2020г.</v>
          </cell>
          <cell r="M945">
            <v>1000000000</v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/>
          <cell r="S945"/>
          <cell r="T945"/>
          <cell r="U945"/>
          <cell r="V945"/>
          <cell r="W945" t="str">
            <v/>
          </cell>
          <cell r="X945" t="str">
            <v/>
          </cell>
        </row>
        <row r="946">
          <cell r="A946" t="str">
            <v>SRH2048</v>
          </cell>
          <cell r="B946" t="str">
            <v>CS1603</v>
          </cell>
          <cell r="C946" t="str">
            <v>Термез</v>
          </cell>
          <cell r="D946" t="str">
            <v>Yangiturmush</v>
          </cell>
          <cell r="E946" t="str">
            <v xml:space="preserve"> Сариасинский   р-н, ул. Беруний ,д1 ПТЗ ОТХЖ</v>
          </cell>
          <cell r="F946" t="str">
            <v>«Yangiturmush (CS1603)»</v>
          </cell>
          <cell r="G946" t="str">
            <v>Монтаж/демонтаж оборудования</v>
          </cell>
          <cell r="H946" t="str">
            <v>№16</v>
          </cell>
          <cell r="I946"/>
          <cell r="J946" t="str">
            <v>ООО «Communication»</v>
          </cell>
          <cell r="K946" t="str">
            <v>№102Д/20/ДУЗ</v>
          </cell>
          <cell r="L946" t="str">
            <v>8 июня 2020г.</v>
          </cell>
          <cell r="M946">
            <v>1000000000</v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/>
          <cell r="S946"/>
          <cell r="T946"/>
          <cell r="U946"/>
          <cell r="V946"/>
          <cell r="W946" t="str">
            <v/>
          </cell>
          <cell r="X946" t="str">
            <v/>
          </cell>
        </row>
        <row r="947">
          <cell r="A947" t="str">
            <v>SRH2052</v>
          </cell>
          <cell r="B947" t="str">
            <v>CS1609</v>
          </cell>
          <cell r="C947" t="str">
            <v>Термез</v>
          </cell>
          <cell r="D947" t="str">
            <v>Tamojnya podstanciya</v>
          </cell>
          <cell r="E947" t="str">
            <v>Сариасинский р-н, Суфиён КФЙ, махалля Олмазор”</v>
          </cell>
          <cell r="F947" t="str">
            <v>«Tamojnya podstanciya (CS1609)»</v>
          </cell>
          <cell r="G947" t="str">
            <v>Монтаж/демонтаж оборудования</v>
          </cell>
          <cell r="H947" t="str">
            <v>№16</v>
          </cell>
          <cell r="I947"/>
          <cell r="J947" t="str">
            <v>ООО «Communication»</v>
          </cell>
          <cell r="K947" t="str">
            <v>№102Д/20/ДУЗ</v>
          </cell>
          <cell r="L947" t="str">
            <v>8 июня 2020г.</v>
          </cell>
          <cell r="M947">
            <v>1000000000</v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/>
          <cell r="S947"/>
          <cell r="T947"/>
          <cell r="U947"/>
          <cell r="V947"/>
          <cell r="W947" t="str">
            <v/>
          </cell>
          <cell r="X947" t="str">
            <v/>
          </cell>
        </row>
        <row r="948">
          <cell r="A948" t="str">
            <v>SRH2062</v>
          </cell>
          <cell r="B948" t="str">
            <v>CS1883</v>
          </cell>
          <cell r="C948" t="str">
            <v>Термез</v>
          </cell>
          <cell r="D948" t="str">
            <v>Pahtakor</v>
          </cell>
          <cell r="E948" t="str">
            <v>Сур.обл Кизирикский     р-н, м-ля Кушкутон (Бандиханский р-н, м-ля Бустон, ф/х Эргаш бобо)</v>
          </cell>
          <cell r="F948" t="str">
            <v>«Pahtakor (CS1883)»</v>
          </cell>
          <cell r="G948" t="str">
            <v>Монтаж/демонтаж оборудования</v>
          </cell>
          <cell r="H948" t="str">
            <v>№16</v>
          </cell>
          <cell r="I948"/>
          <cell r="J948" t="str">
            <v>ООО «Communication»</v>
          </cell>
          <cell r="K948" t="str">
            <v>№102Д/20/ДУЗ</v>
          </cell>
          <cell r="L948" t="str">
            <v>8 июня 2020г.</v>
          </cell>
          <cell r="M948">
            <v>1000000000</v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/>
          <cell r="S948"/>
          <cell r="T948"/>
          <cell r="U948"/>
          <cell r="V948"/>
          <cell r="W948" t="str">
            <v/>
          </cell>
          <cell r="X948" t="str">
            <v/>
          </cell>
        </row>
        <row r="949">
          <cell r="A949" t="str">
            <v>SRH2121</v>
          </cell>
          <cell r="B949" t="str">
            <v>CS1851</v>
          </cell>
          <cell r="C949" t="str">
            <v>Термез</v>
          </cell>
          <cell r="D949" t="str">
            <v>Karakuz</v>
          </cell>
          <cell r="E949" t="str">
            <v>Денауский р-н, Охунбобаев СФУ, махалля Янгиабад-1</v>
          </cell>
          <cell r="F949" t="str">
            <v>«Karakuz (CS1851)»</v>
          </cell>
          <cell r="G949" t="str">
            <v>Монтаж/демонтаж оборудования</v>
          </cell>
          <cell r="H949" t="str">
            <v>№16</v>
          </cell>
          <cell r="I949"/>
          <cell r="J949" t="str">
            <v>ООО «Communication»</v>
          </cell>
          <cell r="K949" t="str">
            <v>№102Д/20/ДУЗ</v>
          </cell>
          <cell r="L949" t="str">
            <v>8 июня 2020г.</v>
          </cell>
          <cell r="M949">
            <v>1000000000</v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/>
          <cell r="S949"/>
          <cell r="T949"/>
          <cell r="U949"/>
          <cell r="V949"/>
          <cell r="W949" t="str">
            <v/>
          </cell>
          <cell r="X949" t="str">
            <v/>
          </cell>
        </row>
        <row r="950">
          <cell r="A950" t="str">
            <v>SRH2135</v>
          </cell>
          <cell r="B950" t="str">
            <v>CS1880</v>
          </cell>
          <cell r="C950" t="str">
            <v>Термез</v>
          </cell>
          <cell r="D950" t="str">
            <v>Kizirik hlopzavod</v>
          </cell>
          <cell r="E950" t="str">
            <v xml:space="preserve">Кизирикский р-н, п. Сарик, АО Кизирик </v>
          </cell>
          <cell r="F950" t="str">
            <v>«Kizirik hlopzavod (CS1880)»</v>
          </cell>
          <cell r="G950" t="str">
            <v>Монтаж/демонтаж оборудования</v>
          </cell>
          <cell r="H950" t="str">
            <v>№16</v>
          </cell>
          <cell r="I950"/>
          <cell r="J950" t="str">
            <v>ООО «Communication»</v>
          </cell>
          <cell r="K950" t="str">
            <v>№102Д/20/ДУЗ</v>
          </cell>
          <cell r="L950" t="str">
            <v>8 июня 2020г.</v>
          </cell>
          <cell r="M950">
            <v>1000000000</v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/>
          <cell r="S950"/>
          <cell r="T950"/>
          <cell r="U950"/>
          <cell r="V950"/>
          <cell r="W950" t="str">
            <v/>
          </cell>
          <cell r="X950" t="str">
            <v/>
          </cell>
        </row>
        <row r="951">
          <cell r="A951" t="str">
            <v>SRH2177</v>
          </cell>
          <cell r="B951" t="str">
            <v>SRH2177</v>
          </cell>
          <cell r="C951" t="str">
            <v>Термез</v>
          </cell>
          <cell r="D951" t="str">
            <v>5-mikrorayon</v>
          </cell>
          <cell r="E951" t="str">
            <v>Сурхандарьинская область город Термез, улица А.Навоий, 43</v>
          </cell>
          <cell r="F951" t="str">
            <v>«5-mikrorayon (SRH2177)»</v>
          </cell>
          <cell r="G951" t="str">
            <v>Монтаж/демонтаж оборудования</v>
          </cell>
          <cell r="H951" t="str">
            <v>№16</v>
          </cell>
          <cell r="I951"/>
          <cell r="J951" t="str">
            <v>ООО «Communication»</v>
          </cell>
          <cell r="K951" t="str">
            <v>№102Д/20/ДУЗ</v>
          </cell>
          <cell r="L951" t="str">
            <v>8 июня 2020г.</v>
          </cell>
          <cell r="M951">
            <v>1000000000</v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/>
          <cell r="S951"/>
          <cell r="T951"/>
          <cell r="U951"/>
          <cell r="V951"/>
          <cell r="W951" t="str">
            <v/>
          </cell>
          <cell r="X951" t="str">
            <v/>
          </cell>
        </row>
        <row r="952">
          <cell r="A952" t="str">
            <v>CHR4927</v>
          </cell>
          <cell r="B952" t="str">
            <v>CHR4927</v>
          </cell>
          <cell r="C952" t="str">
            <v>Чирчик</v>
          </cell>
          <cell r="D952" t="str">
            <v>Akkavak GES</v>
          </cell>
          <cell r="E952" t="str">
            <v>г. Чирчик, ул. А. Навоий, ГЭС №10</v>
          </cell>
          <cell r="F952" t="str">
            <v>«Akkavak GES (CHR4927)»</v>
          </cell>
          <cell r="G952" t="str">
            <v>Монтаж/демонтаж оборудования</v>
          </cell>
          <cell r="H952" t="str">
            <v>№19</v>
          </cell>
          <cell r="I952"/>
          <cell r="J952" t="str">
            <v>ООО «Communication»</v>
          </cell>
          <cell r="K952" t="str">
            <v>№105Д/21/ДУЗ</v>
          </cell>
          <cell r="L952" t="str">
            <v>07 мая 2021г.</v>
          </cell>
          <cell r="M952">
            <v>1000000000</v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/>
          <cell r="S952"/>
          <cell r="T952"/>
          <cell r="U952"/>
          <cell r="V952"/>
          <cell r="W952" t="str">
            <v/>
          </cell>
          <cell r="X952" t="str">
            <v/>
          </cell>
        </row>
        <row r="953">
          <cell r="A953" t="str">
            <v>CHR4944</v>
          </cell>
          <cell r="B953" t="str">
            <v>CHR4944</v>
          </cell>
          <cell r="C953" t="str">
            <v>Чирчик</v>
          </cell>
          <cell r="D953" t="str">
            <v>Yangibazar kotelnaya №1"</v>
          </cell>
          <cell r="E953" t="str">
            <v>Ташкентская область, Юкоричирчикский район, посёлок Янгибазар, котельная №1</v>
          </cell>
          <cell r="F953" t="str">
            <v>«Yangibazar kotelnaya №1" (CHR4944)»</v>
          </cell>
          <cell r="G953" t="str">
            <v>Монтаж/демонтаж оборудования</v>
          </cell>
          <cell r="H953" t="str">
            <v>№19</v>
          </cell>
          <cell r="I953"/>
          <cell r="J953" t="str">
            <v>ООО «Communication»</v>
          </cell>
          <cell r="K953" t="str">
            <v>№105Д/21/ДУЗ</v>
          </cell>
          <cell r="L953" t="str">
            <v>07 мая 2021г.</v>
          </cell>
          <cell r="M953">
            <v>1000000000</v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/>
          <cell r="S953"/>
          <cell r="T953"/>
          <cell r="U953"/>
          <cell r="V953"/>
          <cell r="W953" t="str">
            <v/>
          </cell>
          <cell r="X953" t="str">
            <v/>
          </cell>
        </row>
        <row r="954">
          <cell r="A954" t="str">
            <v>SRH2202</v>
          </cell>
          <cell r="B954" t="str">
            <v>SRH2202</v>
          </cell>
          <cell r="C954" t="str">
            <v>Термез</v>
          </cell>
          <cell r="D954" t="str">
            <v>Shargun sever</v>
          </cell>
          <cell r="E954" t="str">
            <v>Сурхандарьинская область, Сариассийский район, мах. Маьданкон</v>
          </cell>
          <cell r="F954" t="str">
            <v>«Shargun sever (SRH2202)»</v>
          </cell>
          <cell r="G954" t="str">
            <v>Монтаж оборудования</v>
          </cell>
          <cell r="H954" t="str">
            <v>№17</v>
          </cell>
          <cell r="I954"/>
          <cell r="J954" t="str">
            <v>ООО «Communication»</v>
          </cell>
          <cell r="K954" t="str">
            <v>№102Д/20/ДУЗ</v>
          </cell>
          <cell r="L954" t="str">
            <v>8 июня 2020г.</v>
          </cell>
          <cell r="M954">
            <v>1000000000</v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/>
          <cell r="S954"/>
          <cell r="T954"/>
          <cell r="U954"/>
          <cell r="V954"/>
          <cell r="W954" t="str">
            <v/>
          </cell>
          <cell r="X954" t="str">
            <v/>
          </cell>
        </row>
        <row r="955">
          <cell r="A955" t="str">
            <v>SRH2203</v>
          </cell>
          <cell r="B955" t="str">
            <v>SRH2203</v>
          </cell>
          <cell r="C955" t="str">
            <v>Термез</v>
          </cell>
          <cell r="D955" t="str">
            <v>Sherabad kuluksha</v>
          </cell>
          <cell r="E955" t="str">
            <v>Сурхандарьинская область, Шерабадский район, махалля Гуржак-1, улица Эгамберди Кувватов, дом № 2</v>
          </cell>
          <cell r="F955" t="str">
            <v>«Sherabad kuluksha (SRH2203)»</v>
          </cell>
          <cell r="G955" t="str">
            <v>Монтаж оборудования</v>
          </cell>
          <cell r="H955" t="str">
            <v>№17</v>
          </cell>
          <cell r="I955"/>
          <cell r="J955" t="str">
            <v>ООО «Communication»</v>
          </cell>
          <cell r="K955" t="str">
            <v>№102Д/20/ДУЗ</v>
          </cell>
          <cell r="L955" t="str">
            <v>8 июня 2020г.</v>
          </cell>
          <cell r="M955">
            <v>1000000000</v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/>
          <cell r="S955"/>
          <cell r="T955"/>
          <cell r="U955"/>
          <cell r="V955"/>
          <cell r="W955" t="str">
            <v/>
          </cell>
          <cell r="X955" t="str">
            <v/>
          </cell>
        </row>
        <row r="956">
          <cell r="A956" t="str">
            <v>SRH2211</v>
          </cell>
          <cell r="B956" t="str">
            <v>SRH2211</v>
          </cell>
          <cell r="C956" t="str">
            <v>Термез</v>
          </cell>
          <cell r="D956" t="str">
            <v>Poligon Maydon</v>
          </cell>
          <cell r="E956" t="str">
            <v>Сурхандарьинская область, Шерабадский район, п-к Майдон, войсковая часть 49509</v>
          </cell>
          <cell r="F956" t="str">
            <v>«Poligon Maydon (SRH2211)»</v>
          </cell>
          <cell r="G956" t="str">
            <v>Монтаж оборудования</v>
          </cell>
          <cell r="H956" t="str">
            <v>№17</v>
          </cell>
          <cell r="I956"/>
          <cell r="J956" t="str">
            <v>ООО «Communication»</v>
          </cell>
          <cell r="K956" t="str">
            <v>№102Д/20/ДУЗ</v>
          </cell>
          <cell r="L956" t="str">
            <v>8 июня 2020г.</v>
          </cell>
          <cell r="M956">
            <v>1000000000</v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/>
          <cell r="S956"/>
          <cell r="T956"/>
          <cell r="U956"/>
          <cell r="V956"/>
          <cell r="W956" t="str">
            <v/>
          </cell>
          <cell r="X956" t="str">
            <v/>
          </cell>
        </row>
        <row r="957">
          <cell r="A957" t="str">
            <v>SRH2192</v>
          </cell>
          <cell r="B957" t="str">
            <v>SRH2192</v>
          </cell>
          <cell r="C957" t="str">
            <v>Термез</v>
          </cell>
          <cell r="D957" t="str">
            <v>Qiziriq Vostok</v>
          </cell>
          <cell r="E957" t="str">
            <v>Сурхандарьинская область  Кизирикский район, махалля Кунчикиш</v>
          </cell>
          <cell r="F957" t="str">
            <v>«Qiziriq Vostok (SRH2192)»</v>
          </cell>
          <cell r="G957" t="str">
            <v>Монтаж оборудования</v>
          </cell>
          <cell r="H957" t="str">
            <v>№17</v>
          </cell>
          <cell r="I957"/>
          <cell r="J957" t="str">
            <v>ООО «Communication»</v>
          </cell>
          <cell r="K957" t="str">
            <v>№102Д/20/ДУЗ</v>
          </cell>
          <cell r="L957" t="str">
            <v>8 июня 2020г.</v>
          </cell>
          <cell r="M957">
            <v>1000000000</v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/>
          <cell r="S957"/>
          <cell r="T957"/>
          <cell r="U957"/>
          <cell r="V957"/>
          <cell r="W957" t="str">
            <v/>
          </cell>
          <cell r="X957" t="str">
            <v/>
          </cell>
        </row>
        <row r="958">
          <cell r="A958" t="str">
            <v>BHR1859</v>
          </cell>
          <cell r="B958" t="str">
            <v>CS1920</v>
          </cell>
          <cell r="C958" t="str">
            <v>Бухара</v>
          </cell>
          <cell r="D958" t="str">
            <v>Kogan kolledj</v>
          </cell>
          <cell r="E958" t="str">
            <v xml:space="preserve">Бух. Обл., г. Каган, Караулбазарское шоссе, педаг. Колледж </v>
          </cell>
          <cell r="F958" t="str">
            <v>«Kogan kolledj (CS1920)»</v>
          </cell>
          <cell r="G958" t="str">
            <v>Монтаж/демонтаж оборудования</v>
          </cell>
          <cell r="H958" t="str">
            <v>№20</v>
          </cell>
          <cell r="I958"/>
          <cell r="J958" t="str">
            <v>ООО «Communication»</v>
          </cell>
          <cell r="K958" t="str">
            <v>№104Д/21/ДУЗ</v>
          </cell>
          <cell r="L958" t="str">
            <v>07 мая 2021г.</v>
          </cell>
          <cell r="M958">
            <v>1000000000</v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/>
          <cell r="S958"/>
          <cell r="T958"/>
          <cell r="U958"/>
          <cell r="V958"/>
          <cell r="W958" t="str">
            <v/>
          </cell>
          <cell r="X958" t="str">
            <v/>
          </cell>
        </row>
        <row r="959">
          <cell r="A959" t="str">
            <v>BHR1866</v>
          </cell>
          <cell r="B959" t="str">
            <v>CS1932</v>
          </cell>
          <cell r="C959" t="str">
            <v>Бухара</v>
          </cell>
          <cell r="D959" t="str">
            <v>Karakul muzshkola</v>
          </cell>
          <cell r="E959" t="str">
            <v>Г. Каракул, ул. Файзобод-49</v>
          </cell>
          <cell r="F959" t="str">
            <v>«Karakul muzshkola (CS1932)»</v>
          </cell>
          <cell r="G959" t="str">
            <v>Монтаж/демонтаж оборудования</v>
          </cell>
          <cell r="H959" t="str">
            <v>№20</v>
          </cell>
          <cell r="I959"/>
          <cell r="J959" t="str">
            <v>ООО «Communication»</v>
          </cell>
          <cell r="K959" t="str">
            <v>№104Д/21/ДУЗ</v>
          </cell>
          <cell r="L959" t="str">
            <v>07 мая 2021г.</v>
          </cell>
          <cell r="M959">
            <v>1000000000</v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/>
          <cell r="S959"/>
          <cell r="T959"/>
          <cell r="U959"/>
          <cell r="V959"/>
          <cell r="W959" t="str">
            <v/>
          </cell>
          <cell r="X959" t="str">
            <v/>
          </cell>
        </row>
        <row r="960">
          <cell r="A960" t="str">
            <v>BHR1869</v>
          </cell>
          <cell r="B960" t="str">
            <v>CS2500</v>
          </cell>
          <cell r="C960" t="str">
            <v>Бухара</v>
          </cell>
          <cell r="D960" t="str">
            <v>Bozorgul</v>
          </cell>
          <cell r="E960" t="str">
            <v>г. Бухара, ул. Бозоргул, д. 3</v>
          </cell>
          <cell r="F960" t="str">
            <v>«Bozorgul (CS2500)»</v>
          </cell>
          <cell r="G960" t="str">
            <v>Монтаж/демонтаж оборудования</v>
          </cell>
          <cell r="H960" t="str">
            <v>№20</v>
          </cell>
          <cell r="I960"/>
          <cell r="J960" t="str">
            <v>ООО «Communication»</v>
          </cell>
          <cell r="K960" t="str">
            <v>№104Д/21/ДУЗ</v>
          </cell>
          <cell r="L960" t="str">
            <v>07 мая 2021г.</v>
          </cell>
          <cell r="M960">
            <v>1000000000</v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/>
          <cell r="S960"/>
          <cell r="T960"/>
          <cell r="U960"/>
          <cell r="V960"/>
          <cell r="W960" t="str">
            <v/>
          </cell>
          <cell r="X960" t="str">
            <v/>
          </cell>
        </row>
        <row r="961">
          <cell r="A961" t="str">
            <v>BHR1887</v>
          </cell>
          <cell r="B961" t="str">
            <v>CS2541</v>
          </cell>
          <cell r="C961" t="str">
            <v>Бухара</v>
          </cell>
          <cell r="D961" t="str">
            <v>Chevar</v>
          </cell>
          <cell r="E961" t="str">
            <v>г. Бухара, ул. Б. Накшбаид, д. 158</v>
          </cell>
          <cell r="F961" t="str">
            <v>«Chevar (CS2541)»</v>
          </cell>
          <cell r="G961" t="str">
            <v>Монтаж/демонтаж оборудования</v>
          </cell>
          <cell r="H961" t="str">
            <v>№20</v>
          </cell>
          <cell r="I961"/>
          <cell r="J961" t="str">
            <v>ООО «Communication»</v>
          </cell>
          <cell r="K961" t="str">
            <v>№104Д/21/ДУЗ</v>
          </cell>
          <cell r="L961" t="str">
            <v>07 мая 2021г.</v>
          </cell>
          <cell r="M961">
            <v>1000000000</v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/>
          <cell r="S961"/>
          <cell r="T961"/>
          <cell r="U961"/>
          <cell r="V961"/>
          <cell r="W961" t="str">
            <v/>
          </cell>
          <cell r="X961" t="str">
            <v/>
          </cell>
        </row>
        <row r="962">
          <cell r="A962" t="str">
            <v>DZH3540</v>
          </cell>
          <cell r="B962" t="str">
            <v>DZH3540</v>
          </cell>
          <cell r="C962" t="str">
            <v>Джизак</v>
          </cell>
          <cell r="D962" t="str">
            <v>Bogishamol</v>
          </cell>
          <cell r="E962" t="str">
            <v>Джизакская область, Бахмальский район, КФЙ Богишамол</v>
          </cell>
          <cell r="F962" t="str">
            <v>«Bogishamol (DZH3540)»</v>
          </cell>
          <cell r="G962" t="str">
            <v>Монтаж оборудования</v>
          </cell>
          <cell r="H962" t="str">
            <v>№17</v>
          </cell>
          <cell r="I962"/>
          <cell r="J962" t="str">
            <v>ООО «Communication»</v>
          </cell>
          <cell r="K962" t="str">
            <v>№183Д/21/ДУЗ</v>
          </cell>
          <cell r="L962" t="str">
            <v>25 августа 2021г.</v>
          </cell>
          <cell r="M962">
            <v>1000000000</v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/>
          <cell r="S962"/>
          <cell r="T962"/>
          <cell r="U962"/>
          <cell r="V962"/>
          <cell r="W962" t="str">
            <v/>
          </cell>
          <cell r="X962" t="str">
            <v/>
          </cell>
        </row>
        <row r="963">
          <cell r="A963" t="str">
            <v>DZH3541</v>
          </cell>
          <cell r="B963" t="str">
            <v>DZH3541</v>
          </cell>
          <cell r="C963" t="str">
            <v>Джизак</v>
          </cell>
          <cell r="D963" t="str">
            <v>Almazar</v>
          </cell>
          <cell r="E963" t="str">
            <v>Джизакская область, Ш.Рашидовский район, МФЙ Раваллик</v>
          </cell>
          <cell r="F963" t="str">
            <v>«Almazar (DZH3541)»</v>
          </cell>
          <cell r="G963" t="str">
            <v>Монтаж оборудования</v>
          </cell>
          <cell r="H963" t="str">
            <v>№17</v>
          </cell>
          <cell r="I963"/>
          <cell r="J963" t="str">
            <v>ООО «Communication»</v>
          </cell>
          <cell r="K963" t="str">
            <v>№183Д/21/ДУЗ</v>
          </cell>
          <cell r="L963" t="str">
            <v>25 августа 2021г.</v>
          </cell>
          <cell r="M963">
            <v>1000000000</v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/>
          <cell r="S963"/>
          <cell r="T963"/>
          <cell r="U963"/>
          <cell r="V963"/>
          <cell r="W963" t="str">
            <v/>
          </cell>
          <cell r="X963" t="str">
            <v/>
          </cell>
        </row>
        <row r="964">
          <cell r="A964" t="str">
            <v>DZH3542</v>
          </cell>
          <cell r="B964" t="str">
            <v>DZH3542</v>
          </cell>
          <cell r="C964" t="str">
            <v>Джизак</v>
          </cell>
          <cell r="D964" t="str">
            <v>Olmachi</v>
          </cell>
          <cell r="E964" t="str">
            <v>Джизакская область, Ш. Рашидовский район, МФЙ Олмачи</v>
          </cell>
          <cell r="F964" t="str">
            <v>«Olmachi (DZH3542)»</v>
          </cell>
          <cell r="G964" t="str">
            <v>Монтаж оборудования</v>
          </cell>
          <cell r="H964" t="str">
            <v>№17</v>
          </cell>
          <cell r="I964"/>
          <cell r="J964" t="str">
            <v>ООО «Communication»</v>
          </cell>
          <cell r="K964" t="str">
            <v>№183Д/21/ДУЗ</v>
          </cell>
          <cell r="L964" t="str">
            <v>25 августа 2021г.</v>
          </cell>
          <cell r="M964">
            <v>1000000000</v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/>
          <cell r="S964"/>
          <cell r="T964"/>
          <cell r="U964"/>
          <cell r="V964"/>
          <cell r="W964" t="str">
            <v/>
          </cell>
          <cell r="X964" t="str">
            <v/>
          </cell>
        </row>
        <row r="965">
          <cell r="A965" t="str">
            <v>DZH3547</v>
          </cell>
          <cell r="B965" t="str">
            <v>DZH3547</v>
          </cell>
          <cell r="C965" t="str">
            <v>Джизак</v>
          </cell>
          <cell r="D965" t="str">
            <v>Boshpishagar</v>
          </cell>
          <cell r="E965" t="str">
            <v>Джизакская область, Зааминский район, кишлак Бешбулак, КФЙ Навои</v>
          </cell>
          <cell r="F965" t="str">
            <v>«Boshpishagar (DZH3547)»</v>
          </cell>
          <cell r="G965" t="str">
            <v>Монтаж оборудования</v>
          </cell>
          <cell r="H965" t="str">
            <v>№17</v>
          </cell>
          <cell r="I965"/>
          <cell r="J965" t="str">
            <v>ООО «Communication»</v>
          </cell>
          <cell r="K965" t="str">
            <v>№183Д/21/ДУЗ</v>
          </cell>
          <cell r="L965" t="str">
            <v>25 августа 2021г.</v>
          </cell>
          <cell r="M965">
            <v>1000000000</v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/>
          <cell r="S965"/>
          <cell r="T965"/>
          <cell r="U965"/>
          <cell r="V965"/>
          <cell r="W965" t="str">
            <v/>
          </cell>
          <cell r="X965" t="str">
            <v/>
          </cell>
        </row>
        <row r="966">
          <cell r="A966" t="str">
            <v>DZH3548</v>
          </cell>
          <cell r="B966" t="str">
            <v>DZH3548</v>
          </cell>
          <cell r="C966" t="str">
            <v>Джизак</v>
          </cell>
          <cell r="D966" t="str">
            <v>Shodlik</v>
          </cell>
          <cell r="E966" t="str">
            <v>Джизакская область, Бахмальский район, МФИ Шодлик</v>
          </cell>
          <cell r="F966" t="str">
            <v>«Shodlik (DZH3548)»</v>
          </cell>
          <cell r="G966" t="str">
            <v>Монтаж оборудования</v>
          </cell>
          <cell r="H966" t="str">
            <v>№17</v>
          </cell>
          <cell r="I966"/>
          <cell r="J966" t="str">
            <v>ООО «Communication»</v>
          </cell>
          <cell r="K966" t="str">
            <v>№183Д/21/ДУЗ</v>
          </cell>
          <cell r="L966" t="str">
            <v>25 августа 2021г.</v>
          </cell>
          <cell r="M966">
            <v>1000000000</v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/>
          <cell r="S966"/>
          <cell r="T966"/>
          <cell r="U966"/>
          <cell r="V966"/>
          <cell r="W966" t="str">
            <v/>
          </cell>
          <cell r="X966" t="str">
            <v/>
          </cell>
        </row>
        <row r="967">
          <cell r="A967" t="str">
            <v>DZH3557</v>
          </cell>
          <cell r="B967" t="str">
            <v>DZH3557</v>
          </cell>
          <cell r="C967" t="str">
            <v>Джизак</v>
          </cell>
          <cell r="D967" t="str">
            <v>Karapchi</v>
          </cell>
          <cell r="E967" t="str">
            <v>Джизакская область, Зааминский район, кишлак Корапчи, КФЙ Мустакиллик</v>
          </cell>
          <cell r="F967" t="str">
            <v>«Karapchi (DZH3557)»</v>
          </cell>
          <cell r="G967" t="str">
            <v>Монтаж оборудования</v>
          </cell>
          <cell r="H967" t="str">
            <v>№17</v>
          </cell>
          <cell r="I967"/>
          <cell r="J967" t="str">
            <v>ООО «Communication»</v>
          </cell>
          <cell r="K967" t="str">
            <v>№183Д/21/ДУЗ</v>
          </cell>
          <cell r="L967" t="str">
            <v>25 августа 2021г.</v>
          </cell>
          <cell r="M967">
            <v>1000000000</v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/>
          <cell r="S967"/>
          <cell r="T967"/>
          <cell r="U967"/>
          <cell r="V967"/>
          <cell r="W967" t="str">
            <v/>
          </cell>
          <cell r="X967" t="str">
            <v/>
          </cell>
        </row>
        <row r="968">
          <cell r="A968" t="str">
            <v>DZH3559</v>
          </cell>
          <cell r="B968" t="str">
            <v>DZH3559</v>
          </cell>
          <cell r="C968" t="str">
            <v>Джизак</v>
          </cell>
          <cell r="D968" t="str">
            <v>Laylakuya</v>
          </cell>
          <cell r="E968" t="str">
            <v>Джизакская область, Зааминский район, кишлак Лайлакуя, КФЙ Мустакиллик</v>
          </cell>
          <cell r="F968" t="str">
            <v>«Laylakuya (DZH3559)»</v>
          </cell>
          <cell r="G968" t="str">
            <v>Монтаж оборудования</v>
          </cell>
          <cell r="H968" t="str">
            <v>№17</v>
          </cell>
          <cell r="I968"/>
          <cell r="J968" t="str">
            <v>ООО «Communication»</v>
          </cell>
          <cell r="K968" t="str">
            <v>№183Д/21/ДУЗ</v>
          </cell>
          <cell r="L968" t="str">
            <v>25 августа 2021г.</v>
          </cell>
          <cell r="M968">
            <v>1000000000</v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/>
          <cell r="S968"/>
          <cell r="T968"/>
          <cell r="U968"/>
          <cell r="V968"/>
          <cell r="W968" t="str">
            <v/>
          </cell>
          <cell r="X968" t="str">
            <v/>
          </cell>
        </row>
        <row r="969">
          <cell r="A969" t="str">
            <v>DZH3560</v>
          </cell>
          <cell r="B969" t="str">
            <v>DZH3560</v>
          </cell>
          <cell r="C969" t="str">
            <v>Джизак</v>
          </cell>
          <cell r="D969" t="str">
            <v>Djizak MIZ</v>
          </cell>
          <cell r="E969" t="str">
            <v>Джизакская область, г. Джизак, Промзона А</v>
          </cell>
          <cell r="F969" t="str">
            <v>«Djizak MIZ (DZH3560)»</v>
          </cell>
          <cell r="G969" t="str">
            <v>Монтаж оборудования</v>
          </cell>
          <cell r="H969" t="str">
            <v>№17</v>
          </cell>
          <cell r="I969"/>
          <cell r="J969" t="str">
            <v>ООО «Communication»</v>
          </cell>
          <cell r="K969" t="str">
            <v>№183Д/21/ДУЗ</v>
          </cell>
          <cell r="L969" t="str">
            <v>25 августа 2021г.</v>
          </cell>
          <cell r="M969">
            <v>1000000000</v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/>
          <cell r="S969"/>
          <cell r="T969"/>
          <cell r="U969"/>
          <cell r="V969"/>
          <cell r="W969" t="str">
            <v/>
          </cell>
          <cell r="X969" t="str">
            <v/>
          </cell>
        </row>
        <row r="970">
          <cell r="A970" t="str">
            <v>DZH3561</v>
          </cell>
          <cell r="B970" t="str">
            <v>DZH3561</v>
          </cell>
          <cell r="C970" t="str">
            <v>Джизак</v>
          </cell>
          <cell r="D970" t="str">
            <v>Mugol</v>
          </cell>
          <cell r="E970" t="str">
            <v>Джизакская область, Бахмальский район, КФЙ Мугол</v>
          </cell>
          <cell r="F970" t="str">
            <v>«Mugol (DZH3561)»</v>
          </cell>
          <cell r="G970" t="str">
            <v>Монтаж оборудования</v>
          </cell>
          <cell r="H970" t="str">
            <v>№17</v>
          </cell>
          <cell r="I970"/>
          <cell r="J970" t="str">
            <v>ООО «Communication»</v>
          </cell>
          <cell r="K970" t="str">
            <v>№183Д/21/ДУЗ</v>
          </cell>
          <cell r="L970" t="str">
            <v>25 августа 2021г.</v>
          </cell>
          <cell r="M970">
            <v>1000000000</v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/>
          <cell r="S970"/>
          <cell r="T970"/>
          <cell r="U970"/>
          <cell r="V970"/>
          <cell r="W970" t="str">
            <v/>
          </cell>
          <cell r="X970" t="str">
            <v/>
          </cell>
        </row>
        <row r="971">
          <cell r="A971" t="str">
            <v>DZH3562</v>
          </cell>
          <cell r="B971" t="str">
            <v>DZH3562</v>
          </cell>
          <cell r="C971" t="str">
            <v>Джизак</v>
          </cell>
          <cell r="D971" t="str">
            <v>Mustakillik</v>
          </cell>
          <cell r="E971" t="str">
            <v>Джизакская область, Бахмальский район, КФЙ Мустакиллик</v>
          </cell>
          <cell r="F971" t="str">
            <v>«Mustakillik (DZH3562)»</v>
          </cell>
          <cell r="G971" t="str">
            <v>Монтаж оборудования</v>
          </cell>
          <cell r="H971" t="str">
            <v>№17</v>
          </cell>
          <cell r="I971"/>
          <cell r="J971" t="str">
            <v>ООО «Communication»</v>
          </cell>
          <cell r="K971" t="str">
            <v>№183Д/21/ДУЗ</v>
          </cell>
          <cell r="L971" t="str">
            <v>25 августа 2021г.</v>
          </cell>
          <cell r="M971">
            <v>1000000000</v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/>
          <cell r="S971"/>
          <cell r="T971"/>
          <cell r="U971"/>
          <cell r="V971"/>
          <cell r="W971" t="str">
            <v/>
          </cell>
          <cell r="X971" t="str">
            <v/>
          </cell>
        </row>
        <row r="972">
          <cell r="A972" t="str">
            <v>DZH3563</v>
          </cell>
          <cell r="B972" t="str">
            <v>DZH3563</v>
          </cell>
          <cell r="C972" t="str">
            <v>Джизак</v>
          </cell>
          <cell r="D972" t="str">
            <v>Navoi</v>
          </cell>
          <cell r="E972" t="str">
            <v>Джизакская область, Ш.Рашидовский район, МФЙ Тошкентлик</v>
          </cell>
          <cell r="F972" t="str">
            <v>«Navoi (DZH3563)»</v>
          </cell>
          <cell r="G972" t="str">
            <v>Монтаж оборудования</v>
          </cell>
          <cell r="H972" t="str">
            <v>№18</v>
          </cell>
          <cell r="I972"/>
          <cell r="J972" t="str">
            <v>ООО «Communication»</v>
          </cell>
          <cell r="K972" t="str">
            <v>№183Д/21/ДУЗ</v>
          </cell>
          <cell r="L972" t="str">
            <v>25 августа 2021г.</v>
          </cell>
          <cell r="M972">
            <v>1000000000</v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/>
          <cell r="S972"/>
          <cell r="T972"/>
          <cell r="U972"/>
          <cell r="V972"/>
          <cell r="W972" t="str">
            <v/>
          </cell>
          <cell r="X972" t="str">
            <v/>
          </cell>
        </row>
        <row r="973">
          <cell r="A973" t="str">
            <v>DZH3566</v>
          </cell>
          <cell r="B973" t="str">
            <v>DZH3566</v>
          </cell>
          <cell r="C973" t="str">
            <v>Джизак</v>
          </cell>
          <cell r="D973" t="str">
            <v>500 kotedjey</v>
          </cell>
          <cell r="E973" t="str">
            <v>Джизакская область, Ш. Рашидовский район, МФЙ Раваллик</v>
          </cell>
          <cell r="F973" t="str">
            <v>«500 kotedjey (DZH3566)»</v>
          </cell>
          <cell r="G973" t="str">
            <v>Монтаж оборудования</v>
          </cell>
          <cell r="H973" t="str">
            <v>№18</v>
          </cell>
          <cell r="I973"/>
          <cell r="J973" t="str">
            <v>ООО «Communication»</v>
          </cell>
          <cell r="K973" t="str">
            <v>№183Д/21/ДУЗ</v>
          </cell>
          <cell r="L973" t="str">
            <v>25 августа 2021г.</v>
          </cell>
          <cell r="M973">
            <v>1000000000</v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/>
          <cell r="S973"/>
          <cell r="T973"/>
          <cell r="U973"/>
          <cell r="V973"/>
          <cell r="W973" t="str">
            <v/>
          </cell>
          <cell r="X973" t="str">
            <v/>
          </cell>
        </row>
        <row r="974">
          <cell r="A974" t="str">
            <v>DZH3567</v>
          </cell>
          <cell r="B974" t="str">
            <v>DZH3567</v>
          </cell>
          <cell r="C974" t="str">
            <v>Джизак</v>
          </cell>
          <cell r="D974" t="str">
            <v>Oktom</v>
          </cell>
          <cell r="E974" t="str">
            <v>Джизакская область, Фаришский район, МФЙ Октом</v>
          </cell>
          <cell r="F974" t="str">
            <v>«Oktom (DZH3567)»</v>
          </cell>
          <cell r="G974" t="str">
            <v>Монтаж оборудования</v>
          </cell>
          <cell r="H974" t="str">
            <v>№18</v>
          </cell>
          <cell r="I974"/>
          <cell r="J974" t="str">
            <v>ООО «Communication»</v>
          </cell>
          <cell r="K974" t="str">
            <v>№183Д/21/ДУЗ</v>
          </cell>
          <cell r="L974" t="str">
            <v>25 августа 2021г.</v>
          </cell>
          <cell r="M974">
            <v>1000000000</v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/>
          <cell r="S974"/>
          <cell r="T974"/>
          <cell r="U974"/>
          <cell r="V974"/>
          <cell r="W974" t="str">
            <v/>
          </cell>
          <cell r="X974" t="str">
            <v/>
          </cell>
        </row>
        <row r="975">
          <cell r="A975" t="str">
            <v>DZH3569</v>
          </cell>
          <cell r="B975" t="str">
            <v>DZH3569</v>
          </cell>
          <cell r="C975" t="str">
            <v>Джизак</v>
          </cell>
          <cell r="D975" t="str">
            <v>Ravat tsentr</v>
          </cell>
          <cell r="E975" t="str">
            <v>Джизакская область, Ш. Рашидовский район, кишлак Равот, МФЙ Нонисангил</v>
          </cell>
          <cell r="F975" t="str">
            <v>«Ravat tsentr (DZH3569)»</v>
          </cell>
          <cell r="G975" t="str">
            <v>Монтаж оборудования</v>
          </cell>
          <cell r="H975" t="str">
            <v>№18</v>
          </cell>
          <cell r="I975"/>
          <cell r="J975" t="str">
            <v>ООО «Communication»</v>
          </cell>
          <cell r="K975" t="str">
            <v>№183Д/21/ДУЗ</v>
          </cell>
          <cell r="L975" t="str">
            <v>25 августа 2021г.</v>
          </cell>
          <cell r="M975">
            <v>1000000000</v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/>
          <cell r="S975"/>
          <cell r="T975"/>
          <cell r="U975"/>
          <cell r="V975"/>
          <cell r="W975" t="str">
            <v/>
          </cell>
          <cell r="X975" t="str">
            <v/>
          </cell>
        </row>
        <row r="976">
          <cell r="A976" t="str">
            <v>DZH3573</v>
          </cell>
          <cell r="B976" t="str">
            <v>DZH3573</v>
          </cell>
          <cell r="C976" t="str">
            <v>Джизак</v>
          </cell>
          <cell r="D976" t="str">
            <v>Tozaurug</v>
          </cell>
          <cell r="E976" t="str">
            <v>Джизакская область, Галляаральский район, КФЙ Тозауруг</v>
          </cell>
          <cell r="F976" t="str">
            <v>«Tozaurug (DZH3573)»</v>
          </cell>
          <cell r="G976" t="str">
            <v>Монтаж оборудования</v>
          </cell>
          <cell r="H976" t="str">
            <v>№18</v>
          </cell>
          <cell r="I976"/>
          <cell r="J976" t="str">
            <v>ООО «Communication»</v>
          </cell>
          <cell r="K976" t="str">
            <v>№183Д/21/ДУЗ</v>
          </cell>
          <cell r="L976" t="str">
            <v>25 августа 2021г.</v>
          </cell>
          <cell r="M976">
            <v>1000000000</v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/>
          <cell r="S976"/>
          <cell r="T976"/>
          <cell r="U976"/>
          <cell r="V976"/>
          <cell r="W976" t="str">
            <v/>
          </cell>
          <cell r="X976" t="str">
            <v/>
          </cell>
        </row>
        <row r="977">
          <cell r="A977" t="str">
            <v>DZH3574</v>
          </cell>
          <cell r="B977" t="str">
            <v>DZH3574</v>
          </cell>
          <cell r="C977" t="str">
            <v>Джизак</v>
          </cell>
          <cell r="D977" t="str">
            <v>Usmat povorot</v>
          </cell>
          <cell r="E977" t="str">
            <v>Джизакская область, Галляаральский район, кишлак Кизилкурган, КФЙ Мирзабулок</v>
          </cell>
          <cell r="F977" t="str">
            <v>«Usmat povorot (DZH3574)»</v>
          </cell>
          <cell r="G977" t="str">
            <v>Монтаж оборудования</v>
          </cell>
          <cell r="H977" t="str">
            <v>№18</v>
          </cell>
          <cell r="I977"/>
          <cell r="J977" t="str">
            <v>ООО «Communication»</v>
          </cell>
          <cell r="K977" t="str">
            <v>№183Д/21/ДУЗ</v>
          </cell>
          <cell r="L977" t="str">
            <v>25 августа 2021г.</v>
          </cell>
          <cell r="M977">
            <v>1000000000</v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/>
          <cell r="S977"/>
          <cell r="T977"/>
          <cell r="U977"/>
          <cell r="V977"/>
          <cell r="W977" t="str">
            <v/>
          </cell>
          <cell r="X977" t="str">
            <v/>
          </cell>
        </row>
        <row r="978">
          <cell r="A978" t="str">
            <v>DZH3575</v>
          </cell>
          <cell r="B978" t="str">
            <v>DZH3575</v>
          </cell>
          <cell r="C978" t="str">
            <v>Джизак</v>
          </cell>
          <cell r="D978" t="str">
            <v>Ustoz</v>
          </cell>
          <cell r="E978" t="str">
            <v>Джизакская область, Ш.Рашидовский район, МФЙ Кахрамон</v>
          </cell>
          <cell r="F978" t="str">
            <v>«Ustoz (DZH3575)»</v>
          </cell>
          <cell r="G978" t="str">
            <v>Монтаж оборудования</v>
          </cell>
          <cell r="H978" t="str">
            <v>№18</v>
          </cell>
          <cell r="I978"/>
          <cell r="J978" t="str">
            <v>ООО «Communication»</v>
          </cell>
          <cell r="K978" t="str">
            <v>№183Д/21/ДУЗ</v>
          </cell>
          <cell r="L978" t="str">
            <v>25 августа 2021г.</v>
          </cell>
          <cell r="M978">
            <v>1000000000</v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/>
          <cell r="S978"/>
          <cell r="T978"/>
          <cell r="U978"/>
          <cell r="V978"/>
          <cell r="W978" t="str">
            <v/>
          </cell>
          <cell r="X978" t="str">
            <v/>
          </cell>
        </row>
        <row r="979">
          <cell r="A979" t="str">
            <v>DZH3579</v>
          </cell>
          <cell r="B979" t="str">
            <v>DZH3579</v>
          </cell>
          <cell r="C979" t="str">
            <v>Джизак</v>
          </cell>
          <cell r="D979" t="str">
            <v>Hulkar</v>
          </cell>
          <cell r="E979" t="str">
            <v>Джизакская область, Зааминский район, кишлак Хулкар, КФЙ Г аллакор</v>
          </cell>
          <cell r="F979" t="str">
            <v>«Hulkar (DZH3579)»</v>
          </cell>
          <cell r="G979" t="str">
            <v>Монтаж оборудования</v>
          </cell>
          <cell r="H979" t="str">
            <v>№18</v>
          </cell>
          <cell r="I979"/>
          <cell r="J979" t="str">
            <v>ООО «Communication»</v>
          </cell>
          <cell r="K979" t="str">
            <v>№183Д/21/ДУЗ</v>
          </cell>
          <cell r="L979" t="str">
            <v>25 августа 2021г.</v>
          </cell>
          <cell r="M979">
            <v>1000000000</v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/>
          <cell r="S979"/>
          <cell r="T979"/>
          <cell r="U979"/>
          <cell r="V979"/>
          <cell r="W979" t="str">
            <v/>
          </cell>
          <cell r="X979" t="str">
            <v/>
          </cell>
        </row>
        <row r="980">
          <cell r="A980" t="str">
            <v>DZH3585</v>
          </cell>
          <cell r="B980" t="str">
            <v>DZH3585</v>
          </cell>
          <cell r="C980" t="str">
            <v>Джизак</v>
          </cell>
          <cell r="D980" t="str">
            <v>Yahtanlik</v>
          </cell>
          <cell r="E980" t="str">
            <v>Джизакская область, Ш.Рашидовский район, МФЙ Яхтанлик</v>
          </cell>
          <cell r="F980" t="str">
            <v>«Yahtanlik (DZH3585)»</v>
          </cell>
          <cell r="G980" t="str">
            <v>Монтаж оборудования</v>
          </cell>
          <cell r="H980" t="str">
            <v>№18</v>
          </cell>
          <cell r="I980"/>
          <cell r="J980" t="str">
            <v>ООО «Communication»</v>
          </cell>
          <cell r="K980" t="str">
            <v>№183Д/21/ДУЗ</v>
          </cell>
          <cell r="L980" t="str">
            <v>25 августа 2021г.</v>
          </cell>
          <cell r="M980">
            <v>1000000000</v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/>
          <cell r="S980"/>
          <cell r="T980"/>
          <cell r="U980"/>
          <cell r="V980"/>
          <cell r="W980" t="str">
            <v/>
          </cell>
          <cell r="X980" t="str">
            <v/>
          </cell>
        </row>
        <row r="981">
          <cell r="A981" t="str">
            <v>DZH3587</v>
          </cell>
          <cell r="B981" t="str">
            <v>DZH3587</v>
          </cell>
          <cell r="C981" t="str">
            <v>Джизак</v>
          </cell>
          <cell r="D981" t="str">
            <v>Zilol</v>
          </cell>
          <cell r="E981" t="str">
            <v>Джизакская область, г. Джизак, МФИ Зилол</v>
          </cell>
          <cell r="F981" t="str">
            <v>«Zilol (DZH3587)»</v>
          </cell>
          <cell r="G981" t="str">
            <v>Монтаж оборудования</v>
          </cell>
          <cell r="H981" t="str">
            <v>№18</v>
          </cell>
          <cell r="I981"/>
          <cell r="J981" t="str">
            <v>ООО «Communication»</v>
          </cell>
          <cell r="K981" t="str">
            <v>№183Д/21/ДУЗ</v>
          </cell>
          <cell r="L981" t="str">
            <v>25 августа 2021г.</v>
          </cell>
          <cell r="M981">
            <v>1000000000</v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/>
          <cell r="S981"/>
          <cell r="T981"/>
          <cell r="U981"/>
          <cell r="V981"/>
          <cell r="W981" t="str">
            <v/>
          </cell>
          <cell r="X981" t="str">
            <v/>
          </cell>
        </row>
        <row r="982">
          <cell r="A982" t="str">
            <v>TSH4192</v>
          </cell>
          <cell r="B982" t="str">
            <v>CS3022</v>
          </cell>
          <cell r="C982" t="str">
            <v>Ташкент</v>
          </cell>
          <cell r="D982" t="str">
            <v>UNS energetiki i svyazi</v>
          </cell>
          <cell r="E982" t="str">
            <v>г. Ташкент, Серг. Р-н, ул. Биродарлик, 22а</v>
          </cell>
          <cell r="F982" t="str">
            <v>«UNS energetiki i svyazi (CS3022)»</v>
          </cell>
          <cell r="G982" t="str">
            <v>Демонтаж оборудования</v>
          </cell>
          <cell r="H982" t="str">
            <v>№9</v>
          </cell>
          <cell r="I982"/>
          <cell r="J982" t="str">
            <v>ООО «NJ Group»</v>
          </cell>
          <cell r="K982" t="str">
            <v>№250Д/21/ДУЗ</v>
          </cell>
          <cell r="L982" t="str">
            <v>30 ноября 2021г.</v>
          </cell>
          <cell r="M982">
            <v>2800000000</v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/>
          <cell r="S982"/>
          <cell r="T982"/>
          <cell r="U982"/>
          <cell r="V982"/>
          <cell r="W982" t="str">
            <v/>
          </cell>
          <cell r="X982" t="str">
            <v/>
          </cell>
        </row>
        <row r="983">
          <cell r="A983" t="str">
            <v>TSH4300</v>
          </cell>
          <cell r="B983" t="str">
            <v>CS0658</v>
          </cell>
          <cell r="C983" t="str">
            <v>Ташкент</v>
          </cell>
          <cell r="D983" t="str">
            <v>Sergeli-7</v>
          </cell>
          <cell r="E983" t="str">
            <v>г. Ташкент, Сергели-7, д. 59, кв. 36</v>
          </cell>
          <cell r="F983" t="str">
            <v>«Sergeli-7 (CS0658)»</v>
          </cell>
          <cell r="G983" t="str">
            <v>Демонтаж оборудования</v>
          </cell>
          <cell r="H983" t="str">
            <v>№9</v>
          </cell>
          <cell r="I983"/>
          <cell r="J983" t="str">
            <v>ООО «NJ Group»</v>
          </cell>
          <cell r="K983" t="str">
            <v>№250Д/21/ДУЗ</v>
          </cell>
          <cell r="L983" t="str">
            <v>30 ноября 2021г.</v>
          </cell>
          <cell r="M983">
            <v>2800000000</v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/>
          <cell r="S983"/>
          <cell r="T983"/>
          <cell r="U983"/>
          <cell r="V983"/>
          <cell r="W983" t="str">
            <v/>
          </cell>
          <cell r="X983" t="str">
            <v/>
          </cell>
        </row>
        <row r="984">
          <cell r="A984" t="str">
            <v>SRH2132</v>
          </cell>
          <cell r="B984" t="str">
            <v>CS1875</v>
          </cell>
          <cell r="C984" t="str">
            <v>Термез</v>
          </cell>
          <cell r="D984" t="str">
            <v>Hayrabad MPS-166</v>
          </cell>
          <cell r="E984" t="str">
            <v>Денауский р-н, п. Хайрабад, путевая машино-станция 166</v>
          </cell>
          <cell r="F984" t="str">
            <v>«Hayrabad MPS-166 (CS1875)»</v>
          </cell>
          <cell r="G984" t="str">
            <v>Демонтаж оборудования</v>
          </cell>
          <cell r="H984" t="str">
            <v>№18</v>
          </cell>
          <cell r="I984"/>
          <cell r="J984" t="str">
            <v>ООО «Communication»</v>
          </cell>
          <cell r="K984" t="str">
            <v>№102Д/20/ДУЗ</v>
          </cell>
          <cell r="L984" t="str">
            <v>8 июня 2020г.</v>
          </cell>
          <cell r="M984">
            <v>1000000000</v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/>
          <cell r="S984"/>
          <cell r="T984"/>
          <cell r="U984"/>
          <cell r="V984"/>
          <cell r="W984" t="str">
            <v/>
          </cell>
          <cell r="X984" t="str">
            <v/>
          </cell>
        </row>
        <row r="985">
          <cell r="A985" t="str">
            <v>SRH2150</v>
          </cell>
          <cell r="B985" t="str">
            <v>CS1617</v>
          </cell>
          <cell r="C985" t="str">
            <v>Термез</v>
          </cell>
          <cell r="D985" t="str">
            <v>Sherabad zapravka</v>
          </cell>
          <cell r="E985" t="str">
            <v>Шерабадский р-н,КФЙ Сарикамишм-ля Сеплон</v>
          </cell>
          <cell r="F985" t="str">
            <v>«Sherabad zapravka (CS1617)»</v>
          </cell>
          <cell r="G985" t="str">
            <v>Демонтаж оборудования</v>
          </cell>
          <cell r="H985" t="str">
            <v>№18</v>
          </cell>
          <cell r="I985"/>
          <cell r="J985" t="str">
            <v>ООО «Communication»</v>
          </cell>
          <cell r="K985" t="str">
            <v>№102Д/20/ДУЗ</v>
          </cell>
          <cell r="L985" t="str">
            <v>8 июня 2020г.</v>
          </cell>
          <cell r="M985">
            <v>1000000000</v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/>
          <cell r="S985"/>
          <cell r="T985"/>
          <cell r="U985"/>
          <cell r="V985"/>
          <cell r="W985" t="str">
            <v/>
          </cell>
          <cell r="X985" t="str">
            <v/>
          </cell>
        </row>
        <row r="986">
          <cell r="A986" t="str">
            <v>TSH4306</v>
          </cell>
          <cell r="B986" t="str">
            <v>CS0664</v>
          </cell>
          <cell r="C986" t="str">
            <v>Ташкент</v>
          </cell>
          <cell r="D986" t="str">
            <v>ОАО "EKOBD"</v>
          </cell>
          <cell r="E986" t="str">
            <v>г.Ташкент, ул.Нилуфар,28</v>
          </cell>
          <cell r="F986" t="str">
            <v>«ОАО "EKOBD" (CS0664)»</v>
          </cell>
          <cell r="G986" t="str">
            <v>перенос оборудования</v>
          </cell>
          <cell r="H986" t="str">
            <v>№10</v>
          </cell>
          <cell r="I986"/>
          <cell r="J986" t="str">
            <v>ООО «NJ Group»</v>
          </cell>
          <cell r="K986" t="str">
            <v>№250Д/21/ДУЗ</v>
          </cell>
          <cell r="L986" t="str">
            <v>30 ноября 2021г.</v>
          </cell>
          <cell r="M986">
            <v>2800000000</v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/>
          <cell r="S986"/>
          <cell r="T986"/>
          <cell r="U986"/>
          <cell r="V986"/>
          <cell r="W986" t="str">
            <v/>
          </cell>
          <cell r="X986" t="str">
            <v/>
          </cell>
        </row>
        <row r="987">
          <cell r="A987" t="str">
            <v>SHA2506</v>
          </cell>
          <cell r="B987" t="str">
            <v>SHA2506</v>
          </cell>
          <cell r="C987" t="str">
            <v>Шахрисабз</v>
          </cell>
          <cell r="D987" t="str">
            <v>Jayrakhona</v>
          </cell>
          <cell r="E987" t="str">
            <v>Кашкадаринская область, Китабский район, Тупчок МФЙ, пос. Жайрахона</v>
          </cell>
          <cell r="F987" t="str">
            <v>«Jayrakhona (SHA2506)»</v>
          </cell>
          <cell r="G987" t="str">
            <v>Монтаж оборудования</v>
          </cell>
          <cell r="H987" t="str">
            <v>№18</v>
          </cell>
          <cell r="I987"/>
          <cell r="J987" t="str">
            <v>ООО «Communication»</v>
          </cell>
          <cell r="K987" t="str">
            <v>№106Д/21/ДУЗ</v>
          </cell>
          <cell r="L987" t="str">
            <v>07 мая 2021г.</v>
          </cell>
          <cell r="M987">
            <v>1000000000</v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/>
          <cell r="S987"/>
          <cell r="T987"/>
          <cell r="U987"/>
          <cell r="V987"/>
          <cell r="W987" t="str">
            <v/>
          </cell>
          <cell r="X987" t="str">
            <v/>
          </cell>
        </row>
        <row r="988">
          <cell r="A988" t="str">
            <v>SHA2505</v>
          </cell>
          <cell r="B988" t="str">
            <v>SHA2505</v>
          </cell>
          <cell r="C988" t="str">
            <v>Шахрисабз</v>
          </cell>
          <cell r="D988" t="str">
            <v>Jovuz</v>
          </cell>
          <cell r="E988" t="str">
            <v>Кашкадаринская область,Китабский район, Матмон МФЙ, заповедник Китаб</v>
          </cell>
          <cell r="F988" t="str">
            <v>«Jovuz (SHA2505)»</v>
          </cell>
          <cell r="G988" t="str">
            <v>Монтаж оборудования</v>
          </cell>
          <cell r="H988" t="str">
            <v>№18</v>
          </cell>
          <cell r="I988"/>
          <cell r="J988" t="str">
            <v>ООО «Communication»</v>
          </cell>
          <cell r="K988" t="str">
            <v>№106Д/21/ДУЗ</v>
          </cell>
          <cell r="L988" t="str">
            <v>07 мая 2021г.</v>
          </cell>
          <cell r="M988">
            <v>1000000000</v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/>
          <cell r="S988"/>
          <cell r="T988"/>
          <cell r="U988"/>
          <cell r="V988"/>
          <cell r="W988" t="str">
            <v/>
          </cell>
          <cell r="X988" t="str">
            <v/>
          </cell>
        </row>
        <row r="989">
          <cell r="A989" t="str">
            <v>SHA2517</v>
          </cell>
          <cell r="B989" t="str">
            <v>SHA2517</v>
          </cell>
          <cell r="C989" t="str">
            <v>Шахрисабз</v>
          </cell>
          <cell r="D989" t="str">
            <v>Sayod</v>
          </cell>
          <cell r="E989" t="str">
            <v>Кашкадаринская область,Шахрисабзский район, Сайед МФЙ, пос Сайёд</v>
          </cell>
          <cell r="F989" t="str">
            <v>«Sayod (SHA2517)»</v>
          </cell>
          <cell r="G989" t="str">
            <v>Монтаж оборудования</v>
          </cell>
          <cell r="H989" t="str">
            <v>№18</v>
          </cell>
          <cell r="I989"/>
          <cell r="J989" t="str">
            <v>ООО «Communication»</v>
          </cell>
          <cell r="K989" t="str">
            <v>№106Д/21/ДУЗ</v>
          </cell>
          <cell r="L989" t="str">
            <v>07 мая 2021г.</v>
          </cell>
          <cell r="M989">
            <v>1000000000</v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/>
          <cell r="S989"/>
          <cell r="T989"/>
          <cell r="U989"/>
          <cell r="V989"/>
          <cell r="W989" t="str">
            <v/>
          </cell>
          <cell r="X989" t="str">
            <v/>
          </cell>
        </row>
        <row r="990">
          <cell r="A990" t="str">
            <v>CHR4972</v>
          </cell>
          <cell r="B990" t="str">
            <v>CHR4972</v>
          </cell>
          <cell r="C990" t="str">
            <v>Чирчик</v>
          </cell>
          <cell r="D990" t="str">
            <v>Troitsk</v>
          </cell>
          <cell r="E990" t="str">
            <v>Ташкентская обл., г. Чирчик, ул. Спортивная, 19</v>
          </cell>
          <cell r="F990" t="str">
            <v>«Troitsk (CHR4972)»</v>
          </cell>
          <cell r="G990" t="str">
            <v>Монтаж/демонтаж оборудования</v>
          </cell>
          <cell r="H990"/>
          <cell r="I990"/>
          <cell r="J990" t="str">
            <v>ООО «Communication»</v>
          </cell>
          <cell r="K990" t="str">
            <v>№105Д/21/ДУЗ</v>
          </cell>
          <cell r="L990" t="str">
            <v>07 мая 2021г.</v>
          </cell>
          <cell r="M990">
            <v>1000000000</v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/>
          <cell r="S990"/>
          <cell r="T990"/>
          <cell r="U990"/>
          <cell r="V990"/>
          <cell r="W990" t="str">
            <v/>
          </cell>
          <cell r="X990" t="str">
            <v/>
          </cell>
        </row>
        <row r="991">
          <cell r="A991" t="str">
            <v>TSH4612</v>
          </cell>
          <cell r="B991" t="str">
            <v>TSH4612</v>
          </cell>
          <cell r="C991" t="str">
            <v>Ташкент</v>
          </cell>
          <cell r="D991" t="str">
            <v>ATS-222</v>
          </cell>
          <cell r="E991" t="str">
            <v>г.Ташкент, Юнусабадский р-н, ул.Юнусота, д.2Б</v>
          </cell>
          <cell r="F991" t="str">
            <v>«ATS-222 (TSH4612)»</v>
          </cell>
          <cell r="G991" t="str">
            <v>Монтаж оборудования</v>
          </cell>
          <cell r="H991" t="str">
            <v>№11</v>
          </cell>
          <cell r="I991"/>
          <cell r="J991" t="str">
            <v>ООО «NJ Group»</v>
          </cell>
          <cell r="K991" t="str">
            <v>№250Д/21/ДУЗ</v>
          </cell>
          <cell r="L991" t="str">
            <v>30 ноября 2021г.</v>
          </cell>
          <cell r="M991">
            <v>2800000000</v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/>
          <cell r="S991"/>
          <cell r="T991"/>
          <cell r="U991"/>
          <cell r="V991"/>
          <cell r="W991" t="str">
            <v/>
          </cell>
          <cell r="X991" t="str">
            <v/>
          </cell>
        </row>
        <row r="992">
          <cell r="A992" t="str">
            <v>KSH2847</v>
          </cell>
          <cell r="B992" t="str">
            <v>KSH2847</v>
          </cell>
          <cell r="C992" t="str">
            <v>Карши</v>
          </cell>
          <cell r="D992" t="str">
            <v>GXK uzel svyazi</v>
          </cell>
          <cell r="E992" t="str">
            <v>Кашкадарьинская область, Гузарский район, п.Шуртан</v>
          </cell>
          <cell r="F992" t="str">
            <v>«GXK uzel svyazi (KSH2847)»</v>
          </cell>
          <cell r="G992" t="str">
            <v>Монтаж/демонтаж оборудования</v>
          </cell>
          <cell r="H992" t="str">
            <v>№18</v>
          </cell>
          <cell r="I992"/>
          <cell r="J992" t="str">
            <v>ООО «Communication»</v>
          </cell>
          <cell r="K992" t="str">
            <v>№20Д/21/ДУЗ</v>
          </cell>
          <cell r="L992" t="str">
            <v>22 января 2021г.</v>
          </cell>
          <cell r="M992">
            <v>1000000000</v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/>
          <cell r="S992"/>
          <cell r="T992"/>
          <cell r="U992"/>
          <cell r="V992"/>
          <cell r="W992" t="str">
            <v/>
          </cell>
          <cell r="X992" t="str">
            <v/>
          </cell>
        </row>
        <row r="993">
          <cell r="A993" t="str">
            <v>TSH4566</v>
          </cell>
          <cell r="B993" t="str">
            <v>TSH4566</v>
          </cell>
          <cell r="C993" t="str">
            <v>Ташкент</v>
          </cell>
          <cell r="D993" t="str">
            <v>Obod</v>
          </cell>
          <cell r="E993" t="str">
            <v>г. Ташкент, Юнусабадский район, ул. Богишамол, дом 260А</v>
          </cell>
          <cell r="F993" t="str">
            <v>«Obod (TSH4566)»</v>
          </cell>
          <cell r="G993" t="str">
            <v>Монтаж оборудования</v>
          </cell>
          <cell r="H993" t="str">
            <v>№12</v>
          </cell>
          <cell r="I993"/>
          <cell r="J993" t="str">
            <v>ООО «NJ Group»</v>
          </cell>
          <cell r="K993" t="str">
            <v>№250Д/21/ДУЗ</v>
          </cell>
          <cell r="L993" t="str">
            <v>30 ноября 2021г.</v>
          </cell>
          <cell r="M993">
            <v>2800000000</v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/>
          <cell r="S993"/>
          <cell r="T993"/>
          <cell r="U993"/>
          <cell r="V993"/>
          <cell r="W993" t="str">
            <v/>
          </cell>
          <cell r="X993" t="str">
            <v/>
          </cell>
        </row>
        <row r="994">
          <cell r="A994" t="str">
            <v>TSH4593</v>
          </cell>
          <cell r="B994" t="str">
            <v>TSH4593</v>
          </cell>
          <cell r="C994" t="str">
            <v>Ташкент</v>
          </cell>
          <cell r="D994" t="str">
            <v>Riviera</v>
          </cell>
          <cell r="E994" t="str">
            <v>г. Ташкент, Алмазарский район, ул. Нурафшон 5</v>
          </cell>
          <cell r="F994" t="str">
            <v>«Riviera (TSH4593)»</v>
          </cell>
          <cell r="G994" t="str">
            <v>Монтаж оборудования</v>
          </cell>
          <cell r="H994" t="str">
            <v>№12</v>
          </cell>
          <cell r="I994"/>
          <cell r="J994" t="str">
            <v>ООО «NJ Group»</v>
          </cell>
          <cell r="K994" t="str">
            <v>№250Д/21/ДУЗ</v>
          </cell>
          <cell r="L994" t="str">
            <v>30 ноября 2021г.</v>
          </cell>
          <cell r="M994">
            <v>2800000000</v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/>
          <cell r="S994"/>
          <cell r="T994"/>
          <cell r="U994"/>
          <cell r="V994"/>
          <cell r="W994" t="str">
            <v/>
          </cell>
          <cell r="X994" t="str">
            <v/>
          </cell>
        </row>
        <row r="995">
          <cell r="A995" t="str">
            <v>TSH4613</v>
          </cell>
          <cell r="B995" t="str">
            <v>TSH4613</v>
          </cell>
          <cell r="C995" t="str">
            <v>Ташкент</v>
          </cell>
          <cell r="D995" t="str">
            <v>ATS-218</v>
          </cell>
          <cell r="E995" t="str">
            <v>г.Ташкент, Шайхантаурский р-н, массив Ибн Сино1)</v>
          </cell>
          <cell r="F995" t="str">
            <v>«ATS-218 (TSH4613)»</v>
          </cell>
          <cell r="G995" t="str">
            <v>Монтаж оборудования</v>
          </cell>
          <cell r="H995" t="str">
            <v>№13</v>
          </cell>
          <cell r="I995"/>
          <cell r="J995" t="str">
            <v>ООО «NJ Group»</v>
          </cell>
          <cell r="K995" t="str">
            <v>№250Д/21/ДУЗ</v>
          </cell>
          <cell r="L995" t="str">
            <v>30 ноября 2021г.</v>
          </cell>
          <cell r="M995">
            <v>2800000000</v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/>
          <cell r="S995"/>
          <cell r="T995"/>
          <cell r="U995"/>
          <cell r="V995"/>
          <cell r="W995" t="str">
            <v/>
          </cell>
          <cell r="X995" t="str">
            <v/>
          </cell>
        </row>
        <row r="996">
          <cell r="A996" t="str">
            <v>TSH4352</v>
          </cell>
          <cell r="B996" t="str">
            <v>CS0730</v>
          </cell>
          <cell r="C996" t="str">
            <v>Ташкент</v>
          </cell>
          <cell r="D996" t="str">
            <v>TEA</v>
          </cell>
          <cell r="E996" t="str">
            <v>г.Ташкент, ул.Аэродромная,5</v>
          </cell>
          <cell r="F996" t="str">
            <v>«TEA (CS0730)»</v>
          </cell>
          <cell r="G996" t="str">
            <v>демонтаж оборудования</v>
          </cell>
          <cell r="H996" t="str">
            <v>№14</v>
          </cell>
          <cell r="I996"/>
          <cell r="J996" t="str">
            <v>ООО «NJ Group»</v>
          </cell>
          <cell r="K996" t="str">
            <v>№250Д/21/ДУЗ</v>
          </cell>
          <cell r="L996" t="str">
            <v>30 ноября 2021г.</v>
          </cell>
          <cell r="M996">
            <v>2800000000</v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/>
          <cell r="S996"/>
          <cell r="T996"/>
          <cell r="U996"/>
          <cell r="V996"/>
          <cell r="W996" t="str">
            <v/>
          </cell>
          <cell r="X996" t="str">
            <v/>
          </cell>
        </row>
        <row r="997">
          <cell r="A997" t="str">
            <v>SHA2498</v>
          </cell>
          <cell r="B997" t="str">
            <v>SHA2498</v>
          </cell>
          <cell r="C997" t="str">
            <v>Шахрисабз</v>
          </cell>
          <cell r="D997" t="str">
            <v>Shahrisabz saray</v>
          </cell>
          <cell r="E997" t="str">
            <v>Кашкадаринская обл., Шахрисабзский район, МФЙ Сарой, к-к Сарой</v>
          </cell>
          <cell r="F997" t="str">
            <v>«Shahrisabz saray (SHA2498)»</v>
          </cell>
          <cell r="G997" t="str">
            <v>Монтаж/демонтаж оборудования</v>
          </cell>
          <cell r="H997" t="str">
            <v>№19</v>
          </cell>
          <cell r="I997"/>
          <cell r="J997" t="str">
            <v>ООО «Communication»</v>
          </cell>
          <cell r="K997" t="str">
            <v>№106Д/21/ДУЗ</v>
          </cell>
          <cell r="L997" t="str">
            <v>07 мая 2021г.</v>
          </cell>
          <cell r="M997">
            <v>1000000000</v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/>
          <cell r="S997"/>
          <cell r="T997"/>
          <cell r="U997"/>
          <cell r="V997"/>
          <cell r="W997" t="str">
            <v/>
          </cell>
          <cell r="X997" t="str">
            <v/>
          </cell>
        </row>
        <row r="998">
          <cell r="A998" t="str">
            <v>SRH2185</v>
          </cell>
          <cell r="B998" t="str">
            <v>SRH2185</v>
          </cell>
          <cell r="C998" t="str">
            <v>Термез</v>
          </cell>
          <cell r="D998" t="str">
            <v>Baysun Xojabulgon</v>
          </cell>
          <cell r="E998" t="str">
            <v>Сурхандарьинская область  Байсунский район, массив Сайроб, махалля Хужабулгон</v>
          </cell>
          <cell r="F998" t="str">
            <v>«Baysun Xojabulgon (SRH2185)»</v>
          </cell>
          <cell r="G998" t="str">
            <v>Монтаж/демонтаж оборудования</v>
          </cell>
          <cell r="H998" t="str">
            <v>№19</v>
          </cell>
          <cell r="I998"/>
          <cell r="J998" t="str">
            <v>ООО «Communication»</v>
          </cell>
          <cell r="K998" t="str">
            <v>№102Д/20/ДУЗ</v>
          </cell>
          <cell r="L998" t="str">
            <v>8 июня 2020г.</v>
          </cell>
          <cell r="M998">
            <v>1000000000</v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/>
          <cell r="S998"/>
          <cell r="T998"/>
          <cell r="U998"/>
          <cell r="V998"/>
          <cell r="W998" t="str">
            <v/>
          </cell>
          <cell r="X998" t="str">
            <v/>
          </cell>
        </row>
        <row r="999">
          <cell r="A999" t="str">
            <v>KSH2844</v>
          </cell>
          <cell r="B999" t="str">
            <v>KSH2844</v>
          </cell>
          <cell r="C999" t="str">
            <v>Карши</v>
          </cell>
          <cell r="D999" t="str">
            <v>Guzar zapravka</v>
          </cell>
          <cell r="E999" t="str">
            <v>Кашкадарьинская область, Гузарский район,  КФЙ Бустон ,кишлак Хумдон</v>
          </cell>
          <cell r="F999" t="str">
            <v>«Guzar zapravka (KSH2844)»</v>
          </cell>
          <cell r="G999" t="str">
            <v>демонтаж оборудования</v>
          </cell>
          <cell r="H999" t="str">
            <v>№21</v>
          </cell>
          <cell r="I999"/>
          <cell r="J999" t="str">
            <v>ООО «Communication»</v>
          </cell>
          <cell r="K999" t="str">
            <v>№20Д/21/ДУЗ</v>
          </cell>
          <cell r="L999" t="str">
            <v>22 января 2021г.</v>
          </cell>
          <cell r="M999">
            <v>1000000000</v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/>
          <cell r="S999"/>
          <cell r="T999"/>
          <cell r="U999"/>
          <cell r="V999"/>
          <cell r="W999" t="str">
            <v/>
          </cell>
          <cell r="X999" t="str">
            <v/>
          </cell>
        </row>
        <row r="1000">
          <cell r="A1000" t="str">
            <v>KSH2845</v>
          </cell>
          <cell r="B1000" t="str">
            <v>KSH2845</v>
          </cell>
          <cell r="C1000" t="str">
            <v>Карши</v>
          </cell>
          <cell r="D1000" t="str">
            <v>Dultali</v>
          </cell>
          <cell r="E1000" t="str">
            <v>Кашкадарьинская область Гузарский район, МФЙ Дултали, кишлак Дултали,территория Э.Ш. Данонова</v>
          </cell>
          <cell r="F1000" t="str">
            <v>«Dultali (KSH2845)»</v>
          </cell>
          <cell r="G1000" t="str">
            <v>демонтаж оборудования</v>
          </cell>
          <cell r="H1000" t="str">
            <v>№21</v>
          </cell>
          <cell r="I1000"/>
          <cell r="J1000" t="str">
            <v>ООО «Communication»</v>
          </cell>
          <cell r="K1000" t="str">
            <v>№20Д/21/ДУЗ</v>
          </cell>
          <cell r="L1000" t="str">
            <v>22 января 2021г.</v>
          </cell>
          <cell r="M1000">
            <v>1000000000</v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/>
          <cell r="S1000"/>
          <cell r="T1000"/>
          <cell r="U1000"/>
          <cell r="V1000"/>
          <cell r="W1000" t="str">
            <v/>
          </cell>
          <cell r="X1000" t="str">
            <v/>
          </cell>
        </row>
        <row r="1001">
          <cell r="A1001" t="str">
            <v>KSH2865</v>
          </cell>
          <cell r="B1001" t="str">
            <v>KSH2865</v>
          </cell>
          <cell r="C1001" t="str">
            <v>Карши</v>
          </cell>
          <cell r="D1001" t="str">
            <v>Sherali</v>
          </cell>
          <cell r="E1001" t="str">
            <v>Кашкадарьинская область, Гузарский район, село Шерали</v>
          </cell>
          <cell r="F1001" t="str">
            <v>«Sherali (KSH2865)»</v>
          </cell>
          <cell r="G1001" t="str">
            <v>демонтаж оборудования</v>
          </cell>
          <cell r="H1001" t="str">
            <v>№21</v>
          </cell>
          <cell r="I1001"/>
          <cell r="J1001" t="str">
            <v>ООО «Communication»</v>
          </cell>
          <cell r="K1001" t="str">
            <v>№20Д/21/ДУЗ</v>
          </cell>
          <cell r="L1001" t="str">
            <v>22 января 2021г.</v>
          </cell>
          <cell r="M1001">
            <v>1000000000</v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/>
          <cell r="S1001"/>
          <cell r="T1001"/>
          <cell r="U1001"/>
          <cell r="V1001"/>
          <cell r="W1001" t="str">
            <v/>
          </cell>
          <cell r="X1001" t="str">
            <v/>
          </cell>
        </row>
        <row r="1002">
          <cell r="A1002" t="str">
            <v>KSH2866</v>
          </cell>
          <cell r="B1002" t="str">
            <v>KSH2866</v>
          </cell>
          <cell r="C1002" t="str">
            <v>Карши</v>
          </cell>
          <cell r="D1002" t="str">
            <v>Yangikent</v>
          </cell>
          <cell r="E1002" t="str">
            <v>Кашкадарьинская область, р.Гузар, КФЙ Янгикент, кишлак Янгикент, территория С.Б. Ражабова</v>
          </cell>
          <cell r="F1002" t="str">
            <v>«Yangikent (KSH2866)»</v>
          </cell>
          <cell r="G1002" t="str">
            <v>демонтаж оборудования</v>
          </cell>
          <cell r="H1002" t="str">
            <v>№21</v>
          </cell>
          <cell r="I1002"/>
          <cell r="J1002" t="str">
            <v>ООО «Communication»</v>
          </cell>
          <cell r="K1002" t="str">
            <v>№20Д/21/ДУЗ</v>
          </cell>
          <cell r="L1002" t="str">
            <v>22 января 2021г.</v>
          </cell>
          <cell r="M1002">
            <v>1000000000</v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/>
          <cell r="S1002"/>
          <cell r="T1002"/>
          <cell r="U1002"/>
          <cell r="V1002"/>
          <cell r="W1002" t="str">
            <v/>
          </cell>
          <cell r="X1002" t="str">
            <v/>
          </cell>
        </row>
        <row r="1003">
          <cell r="A1003" t="str">
            <v>KSH2856</v>
          </cell>
          <cell r="B1003" t="str">
            <v>KSH2856</v>
          </cell>
          <cell r="C1003" t="str">
            <v>Карши</v>
          </cell>
          <cell r="D1003" t="str">
            <v>Istiklol</v>
          </cell>
          <cell r="E1003" t="str">
            <v>Кашкадарьинская область р.Дехканабад, Истиклол МФЙ, ул.Улугбека</v>
          </cell>
          <cell r="F1003" t="str">
            <v>«Istiklol (KSH2856)»</v>
          </cell>
          <cell r="G1003" t="str">
            <v>демонтаж оборудования</v>
          </cell>
          <cell r="H1003" t="str">
            <v>№21</v>
          </cell>
          <cell r="I1003"/>
          <cell r="J1003" t="str">
            <v>ООО «Communication»</v>
          </cell>
          <cell r="K1003" t="str">
            <v>№20Д/21/ДУЗ</v>
          </cell>
          <cell r="L1003" t="str">
            <v>22 января 2021г.</v>
          </cell>
          <cell r="M1003">
            <v>1000000000</v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/>
          <cell r="S1003"/>
          <cell r="T1003"/>
          <cell r="U1003"/>
          <cell r="V1003"/>
          <cell r="W1003" t="str">
            <v/>
          </cell>
          <cell r="X1003" t="str">
            <v/>
          </cell>
        </row>
        <row r="1004">
          <cell r="A1004" t="str">
            <v>KSH2859</v>
          </cell>
          <cell r="B1004" t="str">
            <v>KSH2859</v>
          </cell>
          <cell r="C1004" t="str">
            <v>Карши</v>
          </cell>
          <cell r="D1004" t="str">
            <v>Muglan zapad</v>
          </cell>
          <cell r="E1004" t="str">
            <v>Кашкадарьинская область, р.Касбийский, МФЙ Дустлик</v>
          </cell>
          <cell r="F1004" t="str">
            <v>«Muglan zapad (KSH2859)»</v>
          </cell>
          <cell r="G1004" t="str">
            <v>демонтаж оборудования</v>
          </cell>
          <cell r="H1004" t="str">
            <v>№21</v>
          </cell>
          <cell r="I1004"/>
          <cell r="J1004" t="str">
            <v>ООО «Communication»</v>
          </cell>
          <cell r="K1004" t="str">
            <v>№20Д/21/ДУЗ</v>
          </cell>
          <cell r="L1004" t="str">
            <v>22 января 2021г.</v>
          </cell>
          <cell r="M1004">
            <v>1000000000</v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/>
          <cell r="S1004"/>
          <cell r="T1004"/>
          <cell r="U1004"/>
          <cell r="V1004"/>
          <cell r="W1004" t="str">
            <v/>
          </cell>
          <cell r="X1004" t="str">
            <v/>
          </cell>
        </row>
      </sheetData>
      <sheetData sheetId="2"/>
      <sheetData sheetId="3"/>
      <sheetData sheetId="4">
        <row r="2">
          <cell r="A2" t="str">
            <v>№</v>
          </cell>
          <cell r="B2" t="str">
            <v>Монтаж оборудования</v>
          </cell>
          <cell r="C2" t="str">
            <v>ед.изм.</v>
          </cell>
          <cell r="D2" t="str">
            <v>Communication (Карши)</v>
          </cell>
          <cell r="E2" t="str">
            <v>BKE</v>
          </cell>
          <cell r="F2" t="str">
            <v>RBS (Гулистан)</v>
          </cell>
          <cell r="G2" t="str">
            <v>Communication (Бухара)</v>
          </cell>
          <cell r="H2" t="str">
            <v>Communication (Чирчик/Янгиюль)</v>
          </cell>
          <cell r="I2" t="str">
            <v>Communication (Шахрисабз)</v>
          </cell>
          <cell r="J2" t="str">
            <v>RBS (Наманган)</v>
          </cell>
          <cell r="K2" t="str">
            <v>Communication (Нукус, Джизак)</v>
          </cell>
          <cell r="L2" t="str">
            <v>Communication (Термез)</v>
          </cell>
          <cell r="M2" t="str">
            <v>NJ Group (Ташкент, Самарканд)</v>
          </cell>
          <cell r="N2"/>
          <cell r="O2"/>
        </row>
        <row r="3">
          <cell r="A3">
            <v>1</v>
          </cell>
          <cell r="B3" t="str">
            <v>Организация доставки оборудования со склада на объект или с объекта на склад (для грузов от 3 куб.м до 6 куб.м)</v>
          </cell>
          <cell r="C3" t="str">
            <v>1 объект</v>
          </cell>
          <cell r="D3">
            <v>317520.00000000006</v>
          </cell>
          <cell r="E3">
            <v>280000</v>
          </cell>
          <cell r="F3">
            <v>336000.00000000006</v>
          </cell>
          <cell r="G3">
            <v>332640.00000000006</v>
          </cell>
          <cell r="H3">
            <v>332640.00000000006</v>
          </cell>
          <cell r="I3">
            <v>332640.00000000006</v>
          </cell>
          <cell r="J3">
            <v>336000.00000000006</v>
          </cell>
          <cell r="K3">
            <v>332640.00000000006</v>
          </cell>
          <cell r="L3">
            <v>302400</v>
          </cell>
          <cell r="M3">
            <v>268800</v>
          </cell>
          <cell r="N3"/>
          <cell r="O3"/>
          <cell r="P3"/>
        </row>
        <row r="4">
          <cell r="A4">
            <v>2</v>
          </cell>
          <cell r="B4" t="str">
            <v>Погрузка оборудования на складе и подъем оборудования на объекте или спуск оборудования на объекте и выгрузка на складе (включая приемосдаточные операции) (для грузов от 3 куб.м до 6 куб.м)</v>
          </cell>
          <cell r="C4" t="str">
            <v>1 объект</v>
          </cell>
          <cell r="D4">
            <v>170576.00000000003</v>
          </cell>
          <cell r="E4">
            <v>151200</v>
          </cell>
          <cell r="F4">
            <v>179200.00000000003</v>
          </cell>
          <cell r="G4">
            <v>178640.00000000003</v>
          </cell>
          <cell r="H4">
            <v>178640.00000000003</v>
          </cell>
          <cell r="I4">
            <v>178640.00000000003</v>
          </cell>
          <cell r="J4">
            <v>179200.00000000003</v>
          </cell>
          <cell r="K4">
            <v>178640.00000000003</v>
          </cell>
          <cell r="L4">
            <v>162400.00000000003</v>
          </cell>
          <cell r="M4">
            <v>145600</v>
          </cell>
          <cell r="N4"/>
          <cell r="O4"/>
          <cell r="P4"/>
        </row>
        <row r="5">
          <cell r="A5">
            <v>3</v>
          </cell>
          <cell r="B5" t="str">
            <v>Монтаж типовой стойки (БТС, питание, РРЛ, стойки коммутационного оборудования и т.п.) с установкой всех внутристоечных блоков и соединений</v>
          </cell>
          <cell r="C5" t="str">
            <v>1 стойка-место</v>
          </cell>
          <cell r="D5">
            <v>470400.00000000006</v>
          </cell>
          <cell r="E5">
            <v>414400.00000000006</v>
          </cell>
          <cell r="F5">
            <v>470400.00000000006</v>
          </cell>
          <cell r="G5">
            <v>492800.00000000006</v>
          </cell>
          <cell r="H5">
            <v>476000.00000000006</v>
          </cell>
          <cell r="I5">
            <v>476000.00000000006</v>
          </cell>
          <cell r="J5">
            <v>470400.00000000006</v>
          </cell>
          <cell r="K5">
            <v>470400.00000000006</v>
          </cell>
          <cell r="L5">
            <v>448000.00000000006</v>
          </cell>
          <cell r="M5">
            <v>403200.00000000006</v>
          </cell>
          <cell r="N5"/>
          <cell r="O5"/>
          <cell r="P5"/>
        </row>
        <row r="6">
          <cell r="A6">
            <v>4</v>
          </cell>
          <cell r="B6" t="str">
            <v>Сборка стойки под аккумуляторы и монтаж аккумуляторных батарей (2V/12V емкостью до 1000 Ач)</v>
          </cell>
          <cell r="C6" t="str">
            <v>1 стойка</v>
          </cell>
          <cell r="D6">
            <v>470400.00000000006</v>
          </cell>
          <cell r="E6">
            <v>414400.00000000006</v>
          </cell>
          <cell r="F6">
            <v>470400.00000000006</v>
          </cell>
          <cell r="G6">
            <v>492800.00000000006</v>
          </cell>
          <cell r="H6">
            <v>476000.00000000006</v>
          </cell>
          <cell r="I6">
            <v>476000.00000000006</v>
          </cell>
          <cell r="J6">
            <v>470400.00000000006</v>
          </cell>
          <cell r="K6">
            <v>470400.00000000006</v>
          </cell>
          <cell r="L6">
            <v>448000.00000000006</v>
          </cell>
          <cell r="M6">
            <v>403200.00000000006</v>
          </cell>
          <cell r="N6"/>
          <cell r="O6"/>
          <cell r="P6"/>
        </row>
        <row r="7">
          <cell r="A7">
            <v>5</v>
          </cell>
          <cell r="B7" t="str">
            <v>Сборка стойки под аккумуляторы и монтаж аккумуляторных батарей (2V емкостью от 1000 до 2000 Ач)</v>
          </cell>
          <cell r="C7" t="str">
            <v>1 стойка</v>
          </cell>
          <cell r="D7">
            <v>564480</v>
          </cell>
          <cell r="E7">
            <v>492800.00000000006</v>
          </cell>
          <cell r="F7">
            <v>616000.00000000012</v>
          </cell>
          <cell r="G7">
            <v>591360</v>
          </cell>
          <cell r="H7">
            <v>591360</v>
          </cell>
          <cell r="I7">
            <v>591360</v>
          </cell>
          <cell r="J7">
            <v>616000.00000000012</v>
          </cell>
          <cell r="K7">
            <v>591360</v>
          </cell>
          <cell r="L7">
            <v>537600</v>
          </cell>
          <cell r="M7">
            <v>476000.00000000006</v>
          </cell>
          <cell r="N7"/>
          <cell r="O7"/>
          <cell r="P7"/>
        </row>
        <row r="8">
          <cell r="A8">
            <v>6</v>
          </cell>
          <cell r="B8" t="str">
            <v>Сборка стойки под аккумуляторы и монтаж аккумуляторных батарей (2V емкостью от 2000 Ач и выше)</v>
          </cell>
          <cell r="C8" t="str">
            <v>1 стойка</v>
          </cell>
          <cell r="D8">
            <v>646800.00000000012</v>
          </cell>
          <cell r="E8">
            <v>565600</v>
          </cell>
          <cell r="F8">
            <v>728000.00000000012</v>
          </cell>
          <cell r="G8">
            <v>677600.00000000012</v>
          </cell>
          <cell r="H8">
            <v>677600.00000000012</v>
          </cell>
          <cell r="I8">
            <v>677600.00000000012</v>
          </cell>
          <cell r="J8">
            <v>728000.00000000012</v>
          </cell>
          <cell r="K8">
            <v>677600.00000000012</v>
          </cell>
          <cell r="L8">
            <v>616000.00000000012</v>
          </cell>
          <cell r="M8">
            <v>560000</v>
          </cell>
          <cell r="N8"/>
          <cell r="O8"/>
          <cell r="P8"/>
        </row>
        <row r="9">
          <cell r="A9">
            <v>7</v>
          </cell>
          <cell r="B9" t="str">
            <v>Монтаж всех датчиков и настенных блоков (РРЛ, DDF, AlarmBox и его сенсоры ит.д.)</v>
          </cell>
          <cell r="C9" t="str">
            <v>1 компл.</v>
          </cell>
          <cell r="D9">
            <v>235200.00000000003</v>
          </cell>
          <cell r="E9">
            <v>235200.00000000003</v>
          </cell>
          <cell r="F9">
            <v>246400.00000000003</v>
          </cell>
          <cell r="G9">
            <v>246400.00000000003</v>
          </cell>
          <cell r="H9">
            <v>246400.00000000003</v>
          </cell>
          <cell r="I9">
            <v>246400.00000000003</v>
          </cell>
          <cell r="J9">
            <v>246400.00000000003</v>
          </cell>
          <cell r="K9">
            <v>246400.00000000003</v>
          </cell>
          <cell r="L9">
            <v>224000.00000000003</v>
          </cell>
          <cell r="M9">
            <v>224000.00000000003</v>
          </cell>
          <cell r="N9"/>
          <cell r="O9"/>
          <cell r="P9"/>
        </row>
        <row r="10">
          <cell r="A10">
            <v>8</v>
          </cell>
          <cell r="B10" t="str">
            <v>Монтаж нетиповой дополнительной стойки для вспомогательного оборудования (сборка из перфошвеллера, настенный 19” шкаф и т.п.)</v>
          </cell>
          <cell r="C10" t="str">
            <v>1 стойка</v>
          </cell>
          <cell r="D10">
            <v>188160.00000000003</v>
          </cell>
          <cell r="E10">
            <v>179200.00000000003</v>
          </cell>
          <cell r="F10">
            <v>224000.00000000003</v>
          </cell>
          <cell r="G10">
            <v>197120.00000000003</v>
          </cell>
          <cell r="H10">
            <v>197120.00000000003</v>
          </cell>
          <cell r="I10">
            <v>197120.00000000003</v>
          </cell>
          <cell r="J10">
            <v>224000.00000000003</v>
          </cell>
          <cell r="K10">
            <v>197120.00000000003</v>
          </cell>
          <cell r="L10">
            <v>179200.00000000003</v>
          </cell>
          <cell r="M10">
            <v>168000.00000000003</v>
          </cell>
          <cell r="N10"/>
          <cell r="O10"/>
          <cell r="P10"/>
        </row>
        <row r="11">
          <cell r="A11">
            <v>9</v>
          </cell>
          <cell r="B11" t="str">
            <v>Монтаж кабельроста в аппаратной БС, коммутационной станции (2.5м кабельроста)</v>
          </cell>
          <cell r="C11" t="str">
            <v>1 шт.</v>
          </cell>
          <cell r="D11">
            <v>47040.000000000007</v>
          </cell>
          <cell r="E11">
            <v>44800.000000000007</v>
          </cell>
          <cell r="F11">
            <v>61600.000000000007</v>
          </cell>
          <cell r="G11">
            <v>49280.000000000007</v>
          </cell>
          <cell r="H11">
            <v>49280.000000000007</v>
          </cell>
          <cell r="I11">
            <v>49280.000000000007</v>
          </cell>
          <cell r="J11">
            <v>61600.000000000007</v>
          </cell>
          <cell r="K11">
            <v>49280.000000000007</v>
          </cell>
          <cell r="L11">
            <v>44800.000000000007</v>
          </cell>
          <cell r="M11">
            <v>39200.000000000007</v>
          </cell>
          <cell r="N11"/>
          <cell r="O11"/>
          <cell r="P11"/>
        </row>
        <row r="12">
          <cell r="A12">
            <v>10</v>
          </cell>
          <cell r="B12" t="str">
            <v>Монтаж настенного щита (щит защиты от перенапряжений и т.п.)</v>
          </cell>
          <cell r="C12" t="str">
            <v>1 шт</v>
          </cell>
          <cell r="D12">
            <v>64736.000000000007</v>
          </cell>
          <cell r="E12">
            <v>61600.000000000007</v>
          </cell>
          <cell r="F12">
            <v>84000.000000000015</v>
          </cell>
          <cell r="G12">
            <v>67760</v>
          </cell>
          <cell r="H12">
            <v>67760</v>
          </cell>
          <cell r="I12">
            <v>67760</v>
          </cell>
          <cell r="J12">
            <v>84000.000000000015</v>
          </cell>
          <cell r="K12">
            <v>67760</v>
          </cell>
          <cell r="L12">
            <v>61600.000000000007</v>
          </cell>
          <cell r="M12">
            <v>55513.920000000006</v>
          </cell>
          <cell r="N12"/>
          <cell r="O12"/>
          <cell r="P12"/>
        </row>
        <row r="13">
          <cell r="A13">
            <v>11</v>
          </cell>
          <cell r="B13" t="str">
            <v>Монтаж в существующюю 19" стойку стандартного блока от Ш до 4U (IDU, BBU, DCDU и т.п.)</v>
          </cell>
          <cell r="C13" t="str">
            <v>1 блок</v>
          </cell>
          <cell r="D13">
            <v>41216.000000000007</v>
          </cell>
          <cell r="E13">
            <v>35280</v>
          </cell>
          <cell r="F13">
            <v>61600.000000000007</v>
          </cell>
          <cell r="G13">
            <v>47040.000000000007</v>
          </cell>
          <cell r="H13">
            <v>47040.000000000007</v>
          </cell>
          <cell r="I13">
            <v>47040.000000000007</v>
          </cell>
          <cell r="J13">
            <v>61600.000000000007</v>
          </cell>
          <cell r="K13">
            <v>47040.000000000007</v>
          </cell>
          <cell r="L13">
            <v>39200.000000000007</v>
          </cell>
          <cell r="M13">
            <v>33113.920000000006</v>
          </cell>
          <cell r="N13"/>
          <cell r="O13"/>
          <cell r="P13"/>
        </row>
        <row r="14">
          <cell r="A14">
            <v>12</v>
          </cell>
          <cell r="B14" t="str">
            <v>Прокладка всех кабелей внутри помещения БС (питание, заземление, трафик и т.д. с установкой разъемов/наконечников)</v>
          </cell>
          <cell r="C14" t="str">
            <v>1 компл.</v>
          </cell>
          <cell r="D14">
            <v>576240</v>
          </cell>
          <cell r="E14">
            <v>504000.00000000006</v>
          </cell>
          <cell r="F14">
            <v>616000.00000000012</v>
          </cell>
          <cell r="G14">
            <v>603680</v>
          </cell>
          <cell r="H14">
            <v>603680</v>
          </cell>
          <cell r="I14">
            <v>603680</v>
          </cell>
          <cell r="J14">
            <v>616000.00000000012</v>
          </cell>
          <cell r="K14">
            <v>603680</v>
          </cell>
          <cell r="L14">
            <v>548800</v>
          </cell>
          <cell r="M14">
            <v>487200.00000000006</v>
          </cell>
          <cell r="N14"/>
          <cell r="O14"/>
          <cell r="P14"/>
        </row>
        <row r="15">
          <cell r="A15">
            <v>13</v>
          </cell>
          <cell r="B15" t="str">
            <v>Прокладка и подключение кабелей переменного тока (к PSU, инверторам, щитам и т.п.)</v>
          </cell>
          <cell r="C15" t="str">
            <v>1метр.</v>
          </cell>
          <cell r="D15">
            <v>13440.000000000002</v>
          </cell>
          <cell r="E15">
            <v>5040.0000000000009</v>
          </cell>
          <cell r="F15">
            <v>6160.0000000000009</v>
          </cell>
          <cell r="G15">
            <v>4928.0000000000009</v>
          </cell>
          <cell r="H15">
            <v>4928.0000000000009</v>
          </cell>
          <cell r="I15">
            <v>4928.0000000000009</v>
          </cell>
          <cell r="J15">
            <v>6160.0000000000009</v>
          </cell>
          <cell r="K15">
            <v>4928.0000000000009</v>
          </cell>
          <cell r="L15">
            <v>4480</v>
          </cell>
          <cell r="M15">
            <v>4480</v>
          </cell>
          <cell r="N15"/>
          <cell r="O15"/>
          <cell r="P15"/>
        </row>
        <row r="16">
          <cell r="A16">
            <v>14</v>
          </cell>
          <cell r="B16" t="str">
            <v>Прокладка и подключение кабелей постоянного тока (DCDU, АКБ, заземление и т.п.) от 16мм2 до 70мм2</v>
          </cell>
          <cell r="C16" t="str">
            <v>1метр.</v>
          </cell>
          <cell r="D16">
            <v>13440.000000000002</v>
          </cell>
          <cell r="E16">
            <v>8960</v>
          </cell>
          <cell r="F16">
            <v>12320.000000000002</v>
          </cell>
          <cell r="G16">
            <v>10528.000000000002</v>
          </cell>
          <cell r="H16">
            <v>10528.000000000002</v>
          </cell>
          <cell r="I16">
            <v>10528.000000000002</v>
          </cell>
          <cell r="J16">
            <v>12320.000000000002</v>
          </cell>
          <cell r="K16">
            <v>10528.000000000002</v>
          </cell>
          <cell r="L16">
            <v>9520</v>
          </cell>
          <cell r="M16">
            <v>7840.0000000000009</v>
          </cell>
          <cell r="N16"/>
          <cell r="O16"/>
          <cell r="P16"/>
        </row>
        <row r="17">
          <cell r="A17">
            <v>15</v>
          </cell>
          <cell r="B17" t="str">
            <v>Прокладка и подключение кабелей постоянного тока (АКБ, заземление и т.п.) от 70мм2 до 120мм2</v>
          </cell>
          <cell r="C17" t="str">
            <v>1метр.</v>
          </cell>
          <cell r="D17">
            <v>16800</v>
          </cell>
          <cell r="E17">
            <v>12320.000000000002</v>
          </cell>
          <cell r="F17">
            <v>13440.000000000002</v>
          </cell>
          <cell r="G17">
            <v>14224.000000000002</v>
          </cell>
          <cell r="H17">
            <v>14224.000000000002</v>
          </cell>
          <cell r="I17">
            <v>14224.000000000002</v>
          </cell>
          <cell r="J17">
            <v>13440.000000000002</v>
          </cell>
          <cell r="K17">
            <v>14896.000000000002</v>
          </cell>
          <cell r="L17">
            <v>12880.000000000002</v>
          </cell>
          <cell r="M17">
            <v>11200.000000000002</v>
          </cell>
          <cell r="N17"/>
          <cell r="O17"/>
          <cell r="P17"/>
        </row>
        <row r="18">
          <cell r="A18">
            <v>16</v>
          </cell>
          <cell r="B18" t="str">
            <v>Прокладка и подключение кабелей постоянного тока (АКБ, заземление и т.п.) от 120мм2 до 240мм2</v>
          </cell>
          <cell r="C18" t="str">
            <v>1метр.</v>
          </cell>
          <cell r="D18">
            <v>22400.000000000004</v>
          </cell>
          <cell r="E18">
            <v>5040.0000000000009</v>
          </cell>
          <cell r="F18">
            <v>16800</v>
          </cell>
          <cell r="G18">
            <v>17248</v>
          </cell>
          <cell r="H18">
            <v>17248</v>
          </cell>
          <cell r="I18">
            <v>17248</v>
          </cell>
          <cell r="J18">
            <v>16800</v>
          </cell>
          <cell r="K18">
            <v>18032</v>
          </cell>
          <cell r="L18">
            <v>15680.000000000002</v>
          </cell>
          <cell r="M18">
            <v>4480</v>
          </cell>
          <cell r="N18"/>
          <cell r="O18"/>
          <cell r="P18"/>
        </row>
        <row r="19">
          <cell r="A19">
            <v>17</v>
          </cell>
          <cell r="B19" t="str">
            <v>Монтаж однодиапозонных панельных антенн, включая установку дополнительных блоков (например, ТМА), подключение и прокладку джамперов, маркировка антенн</v>
          </cell>
          <cell r="C19" t="str">
            <v>1 антенна</v>
          </cell>
          <cell r="D19">
            <v>458640.00000000006</v>
          </cell>
          <cell r="E19">
            <v>403200.00000000006</v>
          </cell>
          <cell r="F19">
            <v>560000</v>
          </cell>
          <cell r="G19">
            <v>480480.00000000006</v>
          </cell>
          <cell r="H19">
            <v>480480.00000000006</v>
          </cell>
          <cell r="I19">
            <v>480480.00000000006</v>
          </cell>
          <cell r="J19">
            <v>560000</v>
          </cell>
          <cell r="K19">
            <v>480480.00000000006</v>
          </cell>
          <cell r="L19">
            <v>436800.00000000006</v>
          </cell>
          <cell r="M19">
            <v>392000.00000000006</v>
          </cell>
          <cell r="N19"/>
          <cell r="O19"/>
          <cell r="P19"/>
        </row>
        <row r="20">
          <cell r="A20">
            <v>18</v>
          </cell>
          <cell r="B20" t="str">
            <v>Монтаж двухдиапазонных панельных антенн, включая установку дополнительных блоков (ТМА, Diplexer, DB Combiner и т.д.) и маркировку антенн</v>
          </cell>
          <cell r="C20" t="str">
            <v>1 антенна</v>
          </cell>
          <cell r="D20">
            <v>540960</v>
          </cell>
          <cell r="E20">
            <v>470400.00000000006</v>
          </cell>
          <cell r="F20">
            <v>616000.00000000012</v>
          </cell>
          <cell r="G20">
            <v>566720</v>
          </cell>
          <cell r="H20">
            <v>566720</v>
          </cell>
          <cell r="I20">
            <v>566720</v>
          </cell>
          <cell r="J20">
            <v>616000.00000000012</v>
          </cell>
          <cell r="K20">
            <v>566720</v>
          </cell>
          <cell r="L20">
            <v>515200.00000000006</v>
          </cell>
          <cell r="M20">
            <v>459200.00000000006</v>
          </cell>
          <cell r="N20"/>
          <cell r="O20"/>
          <cell r="P20"/>
        </row>
        <row r="21">
          <cell r="A21">
            <v>19</v>
          </cell>
          <cell r="B21" t="str">
            <v>Монтаж трехдиапазонных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1" t="str">
            <v>1 антенна</v>
          </cell>
          <cell r="D21">
            <v>576240</v>
          </cell>
          <cell r="E21">
            <v>504000.00000000006</v>
          </cell>
          <cell r="F21">
            <v>616000.00000000012</v>
          </cell>
          <cell r="G21">
            <v>603680</v>
          </cell>
          <cell r="H21">
            <v>603680</v>
          </cell>
          <cell r="I21">
            <v>603680</v>
          </cell>
          <cell r="J21">
            <v>616000.00000000012</v>
          </cell>
          <cell r="K21">
            <v>603680</v>
          </cell>
          <cell r="L21">
            <v>548800</v>
          </cell>
          <cell r="M21">
            <v>487200.00000000006</v>
          </cell>
          <cell r="N21"/>
          <cell r="O21"/>
          <cell r="P21"/>
        </row>
        <row r="22">
          <cell r="A22">
            <v>20</v>
          </cell>
          <cell r="B22" t="str">
            <v>Монтаж четырехдиапазонных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2" t="str">
            <v>1 антенна</v>
          </cell>
          <cell r="D22">
            <v>646800.00000000012</v>
          </cell>
          <cell r="E22">
            <v>571200</v>
          </cell>
          <cell r="F22">
            <v>616000.00000000012</v>
          </cell>
          <cell r="G22">
            <v>677600.00000000012</v>
          </cell>
          <cell r="H22">
            <v>616000.00000000012</v>
          </cell>
          <cell r="I22">
            <v>616000.00000000012</v>
          </cell>
          <cell r="J22">
            <v>616000.00000000012</v>
          </cell>
          <cell r="K22">
            <v>643664.00000000012</v>
          </cell>
          <cell r="L22">
            <v>616000.00000000012</v>
          </cell>
          <cell r="M22">
            <v>560000</v>
          </cell>
          <cell r="N22"/>
          <cell r="O22"/>
          <cell r="P22"/>
        </row>
        <row r="23">
          <cell r="A23">
            <v>21</v>
          </cell>
          <cell r="B23" t="str">
            <v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v>
          </cell>
          <cell r="C23" t="str">
            <v>1 ODU</v>
          </cell>
          <cell r="D23">
            <v>77616.000000000015</v>
          </cell>
          <cell r="E23">
            <v>72800</v>
          </cell>
          <cell r="F23">
            <v>112000.00000000001</v>
          </cell>
          <cell r="G23">
            <v>81312.000000000015</v>
          </cell>
          <cell r="H23">
            <v>81312.000000000015</v>
          </cell>
          <cell r="I23">
            <v>81312.000000000015</v>
          </cell>
          <cell r="J23">
            <v>112000.00000000001</v>
          </cell>
          <cell r="K23">
            <v>81312.000000000015</v>
          </cell>
          <cell r="L23">
            <v>73920</v>
          </cell>
          <cell r="M23">
            <v>67200</v>
          </cell>
          <cell r="N23"/>
          <cell r="O23"/>
          <cell r="P23"/>
        </row>
        <row r="24">
          <cell r="A24">
            <v>22</v>
          </cell>
          <cell r="B24" t="str">
            <v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v>
          </cell>
          <cell r="C24" t="str">
            <v>1 RRU</v>
          </cell>
          <cell r="D24">
            <v>118160.00000000001</v>
          </cell>
          <cell r="E24">
            <v>112000.00000000001</v>
          </cell>
          <cell r="F24">
            <v>168000.00000000003</v>
          </cell>
          <cell r="G24">
            <v>151200</v>
          </cell>
          <cell r="H24">
            <v>151200</v>
          </cell>
          <cell r="I24">
            <v>151200</v>
          </cell>
          <cell r="J24">
            <v>168000.00000000003</v>
          </cell>
          <cell r="K24">
            <v>151200</v>
          </cell>
          <cell r="L24">
            <v>112560.00000000001</v>
          </cell>
          <cell r="M24">
            <v>106400.00000000001</v>
          </cell>
          <cell r="N24"/>
          <cell r="O24"/>
          <cell r="P24"/>
        </row>
        <row r="25">
          <cell r="A25">
            <v>23</v>
          </cell>
          <cell r="B25" t="str">
            <v>Прокладка до 2 шт. фидеров 1/2",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5" t="str">
            <v>1 компл.</v>
          </cell>
          <cell r="D25">
            <v>194096.00000000003</v>
          </cell>
          <cell r="E25">
            <v>179200.00000000003</v>
          </cell>
          <cell r="F25">
            <v>224000.00000000003</v>
          </cell>
          <cell r="G25">
            <v>203280.00000000003</v>
          </cell>
          <cell r="H25">
            <v>203280.00000000003</v>
          </cell>
          <cell r="I25">
            <v>203280.00000000003</v>
          </cell>
          <cell r="J25">
            <v>224000.00000000003</v>
          </cell>
          <cell r="K25">
            <v>203280.00000000003</v>
          </cell>
          <cell r="L25">
            <v>184800.00000000003</v>
          </cell>
          <cell r="M25">
            <v>173600.00000000003</v>
          </cell>
          <cell r="N25"/>
          <cell r="O25"/>
          <cell r="P25"/>
        </row>
        <row r="26">
          <cell r="A26">
            <v>24</v>
          </cell>
          <cell r="B26" t="str">
            <v>Прокладка до 2 шт. фидеров 7/8",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6" t="str">
            <v>1 компл.</v>
          </cell>
          <cell r="D26">
            <v>399840.00000000006</v>
          </cell>
          <cell r="E26">
            <v>347200.00000000006</v>
          </cell>
          <cell r="F26">
            <v>504000.00000000006</v>
          </cell>
          <cell r="G26">
            <v>418880.00000000006</v>
          </cell>
          <cell r="H26">
            <v>418880.00000000006</v>
          </cell>
          <cell r="I26">
            <v>418880.00000000006</v>
          </cell>
          <cell r="J26">
            <v>504000.00000000006</v>
          </cell>
          <cell r="K26">
            <v>418880.00000000006</v>
          </cell>
          <cell r="L26">
            <v>380800.00000000006</v>
          </cell>
          <cell r="M26">
            <v>336000.00000000006</v>
          </cell>
          <cell r="N26"/>
          <cell r="O26"/>
          <cell r="P26"/>
        </row>
        <row r="27">
          <cell r="A27">
            <v>25</v>
          </cell>
          <cell r="B27" t="str">
            <v>Прокладка до 2 шт. фидеров 5/4",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7" t="str">
            <v>1 компл.</v>
          </cell>
          <cell r="D27">
            <v>399840.00000000006</v>
          </cell>
          <cell r="E27">
            <v>347200.00000000006</v>
          </cell>
          <cell r="F27">
            <v>504000.00000000006</v>
          </cell>
          <cell r="G27">
            <v>418880.00000000006</v>
          </cell>
          <cell r="H27">
            <v>418880.00000000006</v>
          </cell>
          <cell r="I27">
            <v>418880.00000000006</v>
          </cell>
          <cell r="J27">
            <v>504000.00000000006</v>
          </cell>
          <cell r="K27">
            <v>418880.00000000006</v>
          </cell>
          <cell r="L27">
            <v>380800.00000000006</v>
          </cell>
          <cell r="M27">
            <v>336000.00000000006</v>
          </cell>
          <cell r="N27"/>
          <cell r="O27"/>
          <cell r="P27"/>
        </row>
        <row r="28">
          <cell r="A28">
            <v>26</v>
          </cell>
          <cell r="B28" t="str">
            <v>Установка и подключение фонаря СОМ, прокладка кабеля и подключение кабеля с двух сторон с маркировкой</v>
          </cell>
          <cell r="C28" t="str">
            <v>1 компл.</v>
          </cell>
          <cell r="D28">
            <v>84000.000000000015</v>
          </cell>
          <cell r="E28">
            <v>56000.000000000007</v>
          </cell>
          <cell r="F28">
            <v>100800.00000000001</v>
          </cell>
          <cell r="G28">
            <v>67760</v>
          </cell>
          <cell r="H28">
            <v>67760</v>
          </cell>
          <cell r="I28">
            <v>67760</v>
          </cell>
          <cell r="J28">
            <v>100800.00000000001</v>
          </cell>
          <cell r="K28">
            <v>67760</v>
          </cell>
          <cell r="L28">
            <v>61600.000000000007</v>
          </cell>
          <cell r="M28">
            <v>50400.000000000007</v>
          </cell>
          <cell r="N28"/>
          <cell r="O28"/>
          <cell r="P28"/>
        </row>
        <row r="29">
          <cell r="A29">
            <v>27</v>
          </cell>
          <cell r="B29" t="str">
            <v>Сборка, монтаж ВЧ блока и антенны РРЛ диаметром от 0.2 до 1м с предварительной юстировкой</v>
          </cell>
          <cell r="C29" t="str">
            <v>1 компл.</v>
          </cell>
          <cell r="D29">
            <v>223440.00000000003</v>
          </cell>
          <cell r="E29">
            <v>201600.00000000003</v>
          </cell>
          <cell r="F29">
            <v>336000.00000000006</v>
          </cell>
          <cell r="G29">
            <v>234080.00000000003</v>
          </cell>
          <cell r="H29">
            <v>234080.00000000003</v>
          </cell>
          <cell r="I29">
            <v>234080.00000000003</v>
          </cell>
          <cell r="J29">
            <v>336000.00000000006</v>
          </cell>
          <cell r="K29">
            <v>234080.00000000003</v>
          </cell>
          <cell r="L29">
            <v>212800.00000000003</v>
          </cell>
          <cell r="M29">
            <v>190400.00000000003</v>
          </cell>
          <cell r="N29"/>
          <cell r="O29"/>
          <cell r="P29"/>
        </row>
        <row r="30">
          <cell r="A30">
            <v>28</v>
          </cell>
          <cell r="B30" t="str">
            <v>Сборка, монтаж ВЧ блока и антенны РРЛ диаметром от 1.2 до 1.8м с предварительной юстировкой</v>
          </cell>
          <cell r="C30" t="str">
            <v>1 компл.</v>
          </cell>
          <cell r="D30">
            <v>411600.00000000006</v>
          </cell>
          <cell r="E30">
            <v>364000.00000000006</v>
          </cell>
          <cell r="F30">
            <v>516173.92</v>
          </cell>
          <cell r="G30">
            <v>431200.00000000006</v>
          </cell>
          <cell r="H30">
            <v>431200.00000000006</v>
          </cell>
          <cell r="I30">
            <v>431200.00000000006</v>
          </cell>
          <cell r="J30">
            <v>516173.92</v>
          </cell>
          <cell r="K30">
            <v>431200.00000000006</v>
          </cell>
          <cell r="L30">
            <v>392000.00000000006</v>
          </cell>
          <cell r="M30">
            <v>358400.00000000006</v>
          </cell>
          <cell r="N30"/>
          <cell r="O30"/>
          <cell r="P30"/>
        </row>
        <row r="31">
          <cell r="A31">
            <v>29</v>
          </cell>
          <cell r="B31" t="str">
            <v>Сборка, монтаж ВЧ блока и антенны РРЛ диаметром от 2.4 до 4.6м с предварительной юстировкой</v>
          </cell>
          <cell r="C31" t="str">
            <v>1 компл.</v>
          </cell>
          <cell r="D31">
            <v>693840.00000000012</v>
          </cell>
          <cell r="E31">
            <v>604800</v>
          </cell>
          <cell r="F31">
            <v>1003130.43</v>
          </cell>
          <cell r="G31">
            <v>726880.00000000012</v>
          </cell>
          <cell r="H31">
            <v>726880.00000000012</v>
          </cell>
          <cell r="I31">
            <v>726880.00000000012</v>
          </cell>
          <cell r="J31">
            <v>1003130.43</v>
          </cell>
          <cell r="K31">
            <v>726880.00000000012</v>
          </cell>
          <cell r="L31">
            <v>660800.00000000012</v>
          </cell>
          <cell r="M31">
            <v>593600</v>
          </cell>
          <cell r="N31"/>
          <cell r="O31"/>
          <cell r="P31"/>
        </row>
        <row r="32">
          <cell r="A32">
            <v>30</v>
          </cell>
          <cell r="B32" t="str">
            <v>Сборка, монтаж ВЧ блока на существующую антенну РРЛ</v>
          </cell>
          <cell r="C32" t="str">
            <v>1 компл.</v>
          </cell>
          <cell r="D32">
            <v>84000.000000000015</v>
          </cell>
          <cell r="E32">
            <v>73920</v>
          </cell>
          <cell r="F32">
            <v>116869.57</v>
          </cell>
          <cell r="G32">
            <v>86240.000000000015</v>
          </cell>
          <cell r="H32">
            <v>86240.000000000015</v>
          </cell>
          <cell r="I32">
            <v>86240.000000000015</v>
          </cell>
          <cell r="J32">
            <v>116869.57</v>
          </cell>
          <cell r="K32">
            <v>86240.000000000015</v>
          </cell>
          <cell r="L32">
            <v>78400.000000000015</v>
          </cell>
          <cell r="M32">
            <v>67200</v>
          </cell>
          <cell r="N32"/>
          <cell r="O32"/>
          <cell r="P32"/>
        </row>
        <row r="33">
          <cell r="A33">
            <v>31</v>
          </cell>
          <cell r="B33" t="str">
            <v>Окончательная юстировка интервала РРЛ с антеннами от 0.2 до 1м вкл. (за одну сторону), проверка тракта</v>
          </cell>
          <cell r="C33" t="str">
            <v>1 компл.</v>
          </cell>
          <cell r="D33">
            <v>194096.00000000003</v>
          </cell>
          <cell r="E33">
            <v>179200.00000000003</v>
          </cell>
          <cell r="F33">
            <v>280000</v>
          </cell>
          <cell r="G33">
            <v>203280.00000000003</v>
          </cell>
          <cell r="H33">
            <v>203280.00000000003</v>
          </cell>
          <cell r="I33">
            <v>203280.00000000003</v>
          </cell>
          <cell r="J33">
            <v>280000</v>
          </cell>
          <cell r="K33">
            <v>203280.00000000003</v>
          </cell>
          <cell r="L33">
            <v>184800.00000000003</v>
          </cell>
          <cell r="M33">
            <v>168000.00000000003</v>
          </cell>
          <cell r="N33"/>
          <cell r="O33"/>
          <cell r="P33"/>
        </row>
        <row r="34">
          <cell r="A34">
            <v>32</v>
          </cell>
          <cell r="B34" t="str">
            <v>Окончательная юстировка интервала РРЛ с антеннами от 1.2 до 1.8м вкл. (за одну сторону), проверка тракта</v>
          </cell>
          <cell r="C34" t="str">
            <v>1 компл.</v>
          </cell>
          <cell r="D34">
            <v>352800.00000000006</v>
          </cell>
          <cell r="E34">
            <v>313600.00000000006</v>
          </cell>
          <cell r="F34">
            <v>403200.00000000006</v>
          </cell>
          <cell r="G34">
            <v>369600.00000000006</v>
          </cell>
          <cell r="H34">
            <v>369600.00000000006</v>
          </cell>
          <cell r="I34">
            <v>369600.00000000006</v>
          </cell>
          <cell r="J34">
            <v>403200.00000000006</v>
          </cell>
          <cell r="K34">
            <v>369600.00000000006</v>
          </cell>
          <cell r="L34">
            <v>336000.00000000006</v>
          </cell>
          <cell r="M34">
            <v>296800</v>
          </cell>
          <cell r="N34"/>
          <cell r="O34"/>
          <cell r="P34"/>
        </row>
        <row r="35">
          <cell r="A35">
            <v>33</v>
          </cell>
          <cell r="B35" t="str">
            <v>Окончательная юстировка интервала РРЛ с антеннами от 2.4 до 4.6м вкл. (за одну сторону), проверка тракта</v>
          </cell>
          <cell r="C35" t="str">
            <v>1 компл.</v>
          </cell>
          <cell r="D35">
            <v>458640.00000000006</v>
          </cell>
          <cell r="E35">
            <v>403200.00000000006</v>
          </cell>
          <cell r="F35">
            <v>403200.00000000006</v>
          </cell>
          <cell r="G35">
            <v>480480.00000000006</v>
          </cell>
          <cell r="H35">
            <v>403200.00000000006</v>
          </cell>
          <cell r="I35">
            <v>480480.00000000006</v>
          </cell>
          <cell r="J35">
            <v>403200.00000000006</v>
          </cell>
          <cell r="K35">
            <v>456400.00000000006</v>
          </cell>
          <cell r="L35">
            <v>436800.00000000006</v>
          </cell>
          <cell r="M35">
            <v>386400.00000000006</v>
          </cell>
          <cell r="N35"/>
          <cell r="O35"/>
          <cell r="P35"/>
        </row>
        <row r="36">
          <cell r="A36">
            <v>34</v>
          </cell>
          <cell r="B36" t="str">
            <v>Установка конструкции для крепления RRU, антенн и т.п.</v>
          </cell>
          <cell r="C36" t="str">
            <v>1 компл.</v>
          </cell>
          <cell r="D36">
            <v>288176</v>
          </cell>
          <cell r="E36">
            <v>252000.00000000003</v>
          </cell>
          <cell r="F36">
            <v>336000.00000000006</v>
          </cell>
          <cell r="G36">
            <v>301840</v>
          </cell>
          <cell r="H36">
            <v>301840</v>
          </cell>
          <cell r="I36">
            <v>301840</v>
          </cell>
          <cell r="J36">
            <v>336000.00000000006</v>
          </cell>
          <cell r="K36">
            <v>301840</v>
          </cell>
          <cell r="L36">
            <v>274400</v>
          </cell>
          <cell r="M36">
            <v>240800.00000000003</v>
          </cell>
          <cell r="N36"/>
          <cell r="O36"/>
          <cell r="P36"/>
        </row>
        <row r="37">
          <cell r="A37">
            <v>35</v>
          </cell>
          <cell r="B37" t="str">
            <v>Демонтаж типовой стойки (БТС, питание, РРЛ, коммутатор) со всеми внутристоечными блоками</v>
          </cell>
          <cell r="C37" t="str">
            <v>1 стойка</v>
          </cell>
          <cell r="D37">
            <v>270480</v>
          </cell>
          <cell r="E37">
            <v>235200.00000000003</v>
          </cell>
          <cell r="F37">
            <v>282434.78000000003</v>
          </cell>
          <cell r="G37">
            <v>283360</v>
          </cell>
          <cell r="H37">
            <v>283360</v>
          </cell>
          <cell r="I37">
            <v>283360</v>
          </cell>
          <cell r="J37">
            <v>302400</v>
          </cell>
          <cell r="K37">
            <v>283360</v>
          </cell>
          <cell r="L37">
            <v>257600.00000000003</v>
          </cell>
          <cell r="M37">
            <v>224000.00000000003</v>
          </cell>
          <cell r="N37"/>
          <cell r="O37"/>
          <cell r="P37"/>
        </row>
        <row r="38">
          <cell r="A38">
            <v>36</v>
          </cell>
          <cell r="B38" t="str">
            <v>Демонтаж из существующей 19" стойки стандартного блока от 1U до 4U (IDU, BBU, DCDU и т.п.)</v>
          </cell>
          <cell r="C38" t="str">
            <v>1 блок</v>
          </cell>
          <cell r="D38">
            <v>23520.000000000004</v>
          </cell>
          <cell r="E38">
            <v>22400.000000000004</v>
          </cell>
          <cell r="F38">
            <v>24347.83</v>
          </cell>
          <cell r="G38">
            <v>35840</v>
          </cell>
          <cell r="H38">
            <v>34260.32</v>
          </cell>
          <cell r="I38">
            <v>34160</v>
          </cell>
          <cell r="J38">
            <v>24347.83</v>
          </cell>
          <cell r="K38">
            <v>35840</v>
          </cell>
          <cell r="L38">
            <v>22400.000000000004</v>
          </cell>
          <cell r="M38">
            <v>20160.000000000004</v>
          </cell>
          <cell r="N38"/>
          <cell r="O38"/>
          <cell r="P38"/>
        </row>
        <row r="39">
          <cell r="A39">
            <v>37</v>
          </cell>
          <cell r="B39" t="str">
            <v>Демонтаж аккумуляторных батарей и стойки под них (2V/12V емкостью до 1000 Ач)</v>
          </cell>
          <cell r="C39" t="str">
            <v>1 компл.</v>
          </cell>
          <cell r="D39">
            <v>235200.00000000003</v>
          </cell>
          <cell r="E39">
            <v>212800.00000000003</v>
          </cell>
          <cell r="F39">
            <v>336000.00000000006</v>
          </cell>
          <cell r="G39">
            <v>246400.00000000003</v>
          </cell>
          <cell r="H39">
            <v>246400.00000000003</v>
          </cell>
          <cell r="I39">
            <v>246400.00000000003</v>
          </cell>
          <cell r="J39">
            <v>336000.00000000006</v>
          </cell>
          <cell r="K39">
            <v>246400.00000000003</v>
          </cell>
          <cell r="L39">
            <v>224000.00000000003</v>
          </cell>
          <cell r="M39">
            <v>201600.00000000003</v>
          </cell>
          <cell r="N39"/>
          <cell r="O39"/>
          <cell r="P39"/>
        </row>
        <row r="40">
          <cell r="A40">
            <v>38</v>
          </cell>
          <cell r="B40" t="str">
            <v>Демонтаж стойки под аккумуляторы и демонтаж аккумуляторных батарей (2V емкостью от 1000 до 2000 Ач)</v>
          </cell>
          <cell r="C40" t="str">
            <v>1 стойка</v>
          </cell>
          <cell r="D40">
            <v>282240</v>
          </cell>
          <cell r="E40">
            <v>252000.00000000003</v>
          </cell>
          <cell r="F40">
            <v>370086.95</v>
          </cell>
          <cell r="G40">
            <v>295680</v>
          </cell>
          <cell r="H40">
            <v>295680</v>
          </cell>
          <cell r="I40">
            <v>295680</v>
          </cell>
          <cell r="J40">
            <v>428260.00000000006</v>
          </cell>
          <cell r="K40">
            <v>295680</v>
          </cell>
          <cell r="L40">
            <v>268800</v>
          </cell>
          <cell r="M40">
            <v>240800.00000000003</v>
          </cell>
          <cell r="N40"/>
          <cell r="O40"/>
          <cell r="P40"/>
        </row>
        <row r="41">
          <cell r="A41">
            <v>39</v>
          </cell>
          <cell r="B41" t="str">
            <v>Демонтаж стойки под аккумуляторы и демонтаж аккумуляторных батарей (2V емкостью от 2000 Ач и выше)</v>
          </cell>
          <cell r="C41" t="str">
            <v>1 стойка</v>
          </cell>
          <cell r="D41">
            <v>341040.00000000006</v>
          </cell>
          <cell r="E41">
            <v>302400</v>
          </cell>
          <cell r="F41">
            <v>425600.00000000006</v>
          </cell>
          <cell r="G41">
            <v>357280.00000000006</v>
          </cell>
          <cell r="H41">
            <v>357280.00000000006</v>
          </cell>
          <cell r="I41">
            <v>357280.00000000006</v>
          </cell>
          <cell r="J41">
            <v>425600.00000000006</v>
          </cell>
          <cell r="K41">
            <v>357280.00000000006</v>
          </cell>
          <cell r="L41">
            <v>324800.00000000006</v>
          </cell>
          <cell r="M41">
            <v>285600</v>
          </cell>
          <cell r="N41"/>
          <cell r="O41"/>
          <cell r="P41"/>
        </row>
        <row r="42">
          <cell r="A42">
            <v>40</v>
          </cell>
          <cell r="B42" t="str">
            <v>Демонтаж всех датчиков и настенных блоков (РРЛ, DDF, AlarmBox и т.д.)</v>
          </cell>
          <cell r="C42" t="str">
            <v>1 компл.</v>
          </cell>
          <cell r="D42">
            <v>211680.00000000003</v>
          </cell>
          <cell r="E42">
            <v>190400.00000000003</v>
          </cell>
          <cell r="F42">
            <v>224000.00000000003</v>
          </cell>
          <cell r="G42">
            <v>221760.00000000003</v>
          </cell>
          <cell r="H42">
            <v>221760.00000000003</v>
          </cell>
          <cell r="I42">
            <v>221760.00000000003</v>
          </cell>
          <cell r="J42">
            <v>224000.00000000003</v>
          </cell>
          <cell r="K42">
            <v>221760.00000000003</v>
          </cell>
          <cell r="L42">
            <v>201600.00000000003</v>
          </cell>
          <cell r="M42">
            <v>179200.00000000003</v>
          </cell>
          <cell r="N42"/>
          <cell r="O42"/>
          <cell r="P42"/>
        </row>
        <row r="43">
          <cell r="A43">
            <v>41</v>
          </cell>
          <cell r="B43" t="str">
            <v>Демонтаж нетиповой дополнительной стойки для вспомогательного оборудования (сборка из перфошвеллера, настенный 19” шкаф и т.п.)</v>
          </cell>
          <cell r="C43" t="str">
            <v>1 компл.</v>
          </cell>
          <cell r="D43">
            <v>70560</v>
          </cell>
          <cell r="E43">
            <v>67200</v>
          </cell>
          <cell r="F43">
            <v>100800.00000000001</v>
          </cell>
          <cell r="G43">
            <v>73920</v>
          </cell>
          <cell r="H43">
            <v>73920</v>
          </cell>
          <cell r="I43">
            <v>73920</v>
          </cell>
          <cell r="J43">
            <v>100800.00000000001</v>
          </cell>
          <cell r="K43">
            <v>73920</v>
          </cell>
          <cell r="L43">
            <v>67200</v>
          </cell>
          <cell r="M43">
            <v>61600.000000000007</v>
          </cell>
          <cell r="N43"/>
          <cell r="O43"/>
          <cell r="P43"/>
        </row>
        <row r="44">
          <cell r="A44">
            <v>42</v>
          </cell>
          <cell r="B44" t="str">
            <v>Демонтаж всех кабелей внутри помещения БТС (питание, заземление, трафик и т.д.)</v>
          </cell>
          <cell r="C44" t="str">
            <v>1 компл.</v>
          </cell>
          <cell r="D44">
            <v>235200.00000000003</v>
          </cell>
          <cell r="E44">
            <v>212800.00000000003</v>
          </cell>
          <cell r="F44">
            <v>280000</v>
          </cell>
          <cell r="G44">
            <v>246400.00000000003</v>
          </cell>
          <cell r="H44">
            <v>246400.00000000003</v>
          </cell>
          <cell r="I44">
            <v>246400.00000000003</v>
          </cell>
          <cell r="J44">
            <v>280000</v>
          </cell>
          <cell r="K44">
            <v>246400.00000000003</v>
          </cell>
          <cell r="L44">
            <v>224000.00000000003</v>
          </cell>
          <cell r="M44">
            <v>201600.00000000003</v>
          </cell>
          <cell r="N44"/>
          <cell r="O44"/>
          <cell r="P44"/>
        </row>
        <row r="45">
          <cell r="A45">
            <v>43</v>
          </cell>
          <cell r="B45" t="str">
            <v>Демонтаж кабельроста в аппаратной БТС (2.5м кабельроста)</v>
          </cell>
          <cell r="C45" t="str">
            <v>1 шт.</v>
          </cell>
          <cell r="D45">
            <v>23520.000000000004</v>
          </cell>
          <cell r="E45">
            <v>14560.000000000002</v>
          </cell>
          <cell r="F45">
            <v>22400.000000000004</v>
          </cell>
          <cell r="G45">
            <v>17248</v>
          </cell>
          <cell r="H45">
            <v>17248</v>
          </cell>
          <cell r="I45">
            <v>17248</v>
          </cell>
          <cell r="J45">
            <v>22400.000000000004</v>
          </cell>
          <cell r="K45">
            <v>17248</v>
          </cell>
          <cell r="L45">
            <v>15680.000000000002</v>
          </cell>
          <cell r="M45">
            <v>13440.000000000002</v>
          </cell>
          <cell r="N45"/>
          <cell r="O45"/>
          <cell r="P45"/>
        </row>
        <row r="46">
          <cell r="A46">
            <v>44</v>
          </cell>
          <cell r="B46" t="str">
            <v>Демонтаж однодиапазонных панельных антенн, включая все наружные блоки (например, ТМА)</v>
          </cell>
          <cell r="C46" t="str">
            <v>1 антенна</v>
          </cell>
          <cell r="D46">
            <v>275184</v>
          </cell>
          <cell r="E46">
            <v>240800.00000000003</v>
          </cell>
          <cell r="F46">
            <v>302400</v>
          </cell>
          <cell r="G46">
            <v>289520</v>
          </cell>
          <cell r="H46">
            <v>289520</v>
          </cell>
          <cell r="I46">
            <v>289520</v>
          </cell>
          <cell r="J46">
            <v>302400</v>
          </cell>
          <cell r="K46">
            <v>289520</v>
          </cell>
          <cell r="L46">
            <v>262304</v>
          </cell>
          <cell r="M46">
            <v>229600.00000000003</v>
          </cell>
          <cell r="N46"/>
          <cell r="O46"/>
          <cell r="P46"/>
        </row>
        <row r="47">
          <cell r="A47">
            <v>45</v>
          </cell>
          <cell r="B47" t="str">
            <v>Демонтаж двухдиапазонных панельных антенн, включая все наружные блоки (ТМА, Diplexer, DB Combiner и т.д.)</v>
          </cell>
          <cell r="C47" t="str">
            <v>1 антенна</v>
          </cell>
          <cell r="D47">
            <v>282240</v>
          </cell>
          <cell r="E47">
            <v>246400.00000000003</v>
          </cell>
          <cell r="F47">
            <v>324800.00000000006</v>
          </cell>
          <cell r="G47">
            <v>295680</v>
          </cell>
          <cell r="H47">
            <v>295680</v>
          </cell>
          <cell r="I47">
            <v>295680</v>
          </cell>
          <cell r="J47">
            <v>324800.00000000006</v>
          </cell>
          <cell r="K47">
            <v>295680</v>
          </cell>
          <cell r="L47">
            <v>268800</v>
          </cell>
          <cell r="M47">
            <v>235200.00000000003</v>
          </cell>
          <cell r="N47"/>
          <cell r="O47"/>
          <cell r="P47"/>
        </row>
        <row r="48">
          <cell r="A48">
            <v>46</v>
          </cell>
          <cell r="B48" t="str">
            <v>Демонтаж трехдиапазонных панельных антенн, включая все наружные блоки (ТМА, Diplexer, DB Combiner и т.д.)</v>
          </cell>
          <cell r="C48" t="str">
            <v>1 антенна</v>
          </cell>
          <cell r="D48">
            <v>305760</v>
          </cell>
          <cell r="E48">
            <v>268800</v>
          </cell>
          <cell r="F48">
            <v>392000.00000000006</v>
          </cell>
          <cell r="G48">
            <v>320320.00000000006</v>
          </cell>
          <cell r="H48">
            <v>320320.00000000006</v>
          </cell>
          <cell r="I48">
            <v>320320.00000000006</v>
          </cell>
          <cell r="J48">
            <v>392000.00000000006</v>
          </cell>
          <cell r="K48">
            <v>320320.00000000006</v>
          </cell>
          <cell r="L48">
            <v>291200</v>
          </cell>
          <cell r="M48">
            <v>257600.00000000003</v>
          </cell>
          <cell r="N48"/>
          <cell r="O48"/>
          <cell r="P48"/>
        </row>
        <row r="49">
          <cell r="A49">
            <v>47</v>
          </cell>
          <cell r="B49" t="str">
            <v>Демонтаж четырехдиапазонных панельных антенн, включая все наружные блоки (ТМА, Diplexer, DB Combiner и т.д.)</v>
          </cell>
          <cell r="C49" t="str">
            <v>1 антенна</v>
          </cell>
          <cell r="D49">
            <v>329280.00000000006</v>
          </cell>
          <cell r="E49">
            <v>291200</v>
          </cell>
          <cell r="F49">
            <v>392000.00000000006</v>
          </cell>
          <cell r="G49">
            <v>344960.00000000006</v>
          </cell>
          <cell r="H49">
            <v>344960.00000000006</v>
          </cell>
          <cell r="I49">
            <v>344960.00000000006</v>
          </cell>
          <cell r="J49">
            <v>392000.00000000006</v>
          </cell>
          <cell r="K49">
            <v>344960.00000000006</v>
          </cell>
          <cell r="L49">
            <v>313600.00000000006</v>
          </cell>
          <cell r="M49">
            <v>274400</v>
          </cell>
          <cell r="N49"/>
          <cell r="O49"/>
          <cell r="P49"/>
        </row>
        <row r="50">
          <cell r="A50">
            <v>48</v>
          </cell>
          <cell r="B50" t="str">
            <v>Демонтаж РК кабелей, кабелей до внешних радиоблоков</v>
          </cell>
          <cell r="C50" t="str">
            <v>1 ODU</v>
          </cell>
          <cell r="D50">
            <v>47040.000000000007</v>
          </cell>
          <cell r="E50">
            <v>44800.000000000007</v>
          </cell>
          <cell r="F50">
            <v>48695.65</v>
          </cell>
          <cell r="G50">
            <v>71680</v>
          </cell>
          <cell r="H50">
            <v>71680</v>
          </cell>
          <cell r="I50">
            <v>71680</v>
          </cell>
          <cell r="J50">
            <v>48695.65</v>
          </cell>
          <cell r="K50">
            <v>71680</v>
          </cell>
          <cell r="L50">
            <v>44800.000000000007</v>
          </cell>
          <cell r="M50">
            <v>39200.000000000007</v>
          </cell>
          <cell r="N50"/>
          <cell r="O50"/>
          <cell r="P50"/>
        </row>
        <row r="51">
          <cell r="A51">
            <v>49</v>
          </cell>
          <cell r="B51" t="str">
            <v>Демонтаж RRU, демонтаж оптического кабеля и кабеля питания, демонтаж джамперных вставок.</v>
          </cell>
          <cell r="C51" t="str">
            <v>1 RRU</v>
          </cell>
          <cell r="D51">
            <v>87920.000000000015</v>
          </cell>
          <cell r="E51">
            <v>78400.000000000015</v>
          </cell>
          <cell r="F51">
            <v>100800.00000000001</v>
          </cell>
          <cell r="G51">
            <v>92400.000000000015</v>
          </cell>
          <cell r="H51">
            <v>92400.000000000015</v>
          </cell>
          <cell r="I51">
            <v>92400.000000000015</v>
          </cell>
          <cell r="J51">
            <v>100800.00000000001</v>
          </cell>
          <cell r="K51">
            <v>92400.000000000015</v>
          </cell>
          <cell r="L51">
            <v>84000.000000000015</v>
          </cell>
          <cell r="M51">
            <v>72800</v>
          </cell>
          <cell r="N51"/>
          <cell r="O51"/>
          <cell r="P51"/>
        </row>
        <row r="52">
          <cell r="A52">
            <v>50</v>
          </cell>
          <cell r="B52" t="str">
            <v>Демонтаж РК кабелей, до 2 шт. фидеров 1/2", включая джампера и внутренние блоки АФУ (DB Combiner, Diplexer и т.д.)</v>
          </cell>
          <cell r="C52" t="str">
            <v>1 компл.</v>
          </cell>
          <cell r="D52">
            <v>70560</v>
          </cell>
          <cell r="E52">
            <v>67200</v>
          </cell>
          <cell r="F52">
            <v>99680.000000000015</v>
          </cell>
          <cell r="G52">
            <v>73920</v>
          </cell>
          <cell r="H52">
            <v>73920</v>
          </cell>
          <cell r="I52">
            <v>73920</v>
          </cell>
          <cell r="J52">
            <v>99680.000000000015</v>
          </cell>
          <cell r="K52">
            <v>73920</v>
          </cell>
          <cell r="L52">
            <v>67200</v>
          </cell>
          <cell r="M52">
            <v>63840.000000000007</v>
          </cell>
          <cell r="N52"/>
          <cell r="O52"/>
          <cell r="P52"/>
        </row>
        <row r="53">
          <cell r="A53">
            <v>51</v>
          </cell>
          <cell r="B53" t="str">
            <v>Демонтаж РК кабелей, до 2 шт. фидеров 7/8", включая джампера и внутренние блоки АФУ (DB Combiner, Diplexer и т.д.)</v>
          </cell>
          <cell r="C53" t="str">
            <v>1 компл.</v>
          </cell>
          <cell r="D53">
            <v>117600.00000000001</v>
          </cell>
          <cell r="E53">
            <v>106400.00000000001</v>
          </cell>
          <cell r="F53">
            <v>156800.00000000003</v>
          </cell>
          <cell r="G53">
            <v>123200.00000000001</v>
          </cell>
          <cell r="H53">
            <v>123200.00000000001</v>
          </cell>
          <cell r="I53">
            <v>123200.00000000001</v>
          </cell>
          <cell r="J53">
            <v>156800.00000000003</v>
          </cell>
          <cell r="K53">
            <v>123200.00000000001</v>
          </cell>
          <cell r="L53">
            <v>112000.00000000001</v>
          </cell>
          <cell r="M53">
            <v>100800.00000000001</v>
          </cell>
          <cell r="N53"/>
          <cell r="O53"/>
          <cell r="P53"/>
        </row>
        <row r="54">
          <cell r="A54">
            <v>52</v>
          </cell>
          <cell r="B54" t="str">
            <v>Демонтаж РК кабелей, до 2 шт. фидеров 5/4", включая джампера и внутренние блоки АФУ (DB Combiner, Diplexer и т.д.)</v>
          </cell>
          <cell r="C54" t="str">
            <v>1 компл.</v>
          </cell>
          <cell r="D54">
            <v>117600.00000000001</v>
          </cell>
          <cell r="E54">
            <v>106400.00000000001</v>
          </cell>
          <cell r="F54">
            <v>156800.00000000003</v>
          </cell>
          <cell r="G54">
            <v>123200.00000000001</v>
          </cell>
          <cell r="H54">
            <v>123200.00000000001</v>
          </cell>
          <cell r="I54">
            <v>123200.00000000001</v>
          </cell>
          <cell r="J54">
            <v>156800.00000000003</v>
          </cell>
          <cell r="K54">
            <v>123200.00000000001</v>
          </cell>
          <cell r="L54">
            <v>112000.00000000001</v>
          </cell>
          <cell r="M54">
            <v>100800.00000000001</v>
          </cell>
          <cell r="N54"/>
          <cell r="O54"/>
          <cell r="P54"/>
        </row>
        <row r="55">
          <cell r="A55">
            <v>53</v>
          </cell>
          <cell r="B55" t="str">
            <v>Демонтаж фонаря СОМ, демонтаж кабеля СОМ</v>
          </cell>
          <cell r="C55" t="str">
            <v>1 компл.</v>
          </cell>
          <cell r="D55">
            <v>39200.000000000007</v>
          </cell>
          <cell r="E55">
            <v>35840</v>
          </cell>
          <cell r="F55">
            <v>56000.000000000007</v>
          </cell>
          <cell r="G55">
            <v>43120.000000000007</v>
          </cell>
          <cell r="H55">
            <v>43120.000000000007</v>
          </cell>
          <cell r="I55">
            <v>43120.000000000007</v>
          </cell>
          <cell r="J55">
            <v>56000.000000000007</v>
          </cell>
          <cell r="K55">
            <v>43120.000000000007</v>
          </cell>
          <cell r="L55">
            <v>39200.000000000007</v>
          </cell>
          <cell r="M55">
            <v>33600</v>
          </cell>
          <cell r="N55"/>
          <cell r="O55"/>
          <cell r="P55"/>
        </row>
        <row r="56">
          <cell r="A56">
            <v>54</v>
          </cell>
          <cell r="B56" t="str">
            <v>Демонтаж ВЧ блока и антенны РРЛ диаметром от 0.2 до 1 м</v>
          </cell>
          <cell r="C56" t="str">
            <v>1 компл.</v>
          </cell>
          <cell r="D56">
            <v>158704.00000000003</v>
          </cell>
          <cell r="E56">
            <v>140000</v>
          </cell>
          <cell r="F56">
            <v>224000.00000000003</v>
          </cell>
          <cell r="G56">
            <v>166320.00000000003</v>
          </cell>
          <cell r="H56">
            <v>166320.00000000003</v>
          </cell>
          <cell r="I56">
            <v>166320.00000000003</v>
          </cell>
          <cell r="J56">
            <v>224000.00000000003</v>
          </cell>
          <cell r="K56">
            <v>166320.00000000003</v>
          </cell>
          <cell r="L56">
            <v>151200</v>
          </cell>
          <cell r="M56">
            <v>134400</v>
          </cell>
          <cell r="N56"/>
          <cell r="O56"/>
          <cell r="P56"/>
        </row>
        <row r="57">
          <cell r="A57">
            <v>55</v>
          </cell>
          <cell r="B57" t="str">
            <v>Демонтаж ВЧ блока и антенны РРЛ диаметром от 1.2 до 1.8м</v>
          </cell>
          <cell r="C57" t="str">
            <v>1 компл.</v>
          </cell>
          <cell r="D57">
            <v>258720.00000000003</v>
          </cell>
          <cell r="E57">
            <v>229600.00000000003</v>
          </cell>
          <cell r="F57">
            <v>321391.3</v>
          </cell>
          <cell r="G57">
            <v>271040</v>
          </cell>
          <cell r="H57">
            <v>271040</v>
          </cell>
          <cell r="I57">
            <v>271040</v>
          </cell>
          <cell r="J57">
            <v>321391.3</v>
          </cell>
          <cell r="K57">
            <v>271040</v>
          </cell>
          <cell r="L57">
            <v>246400.00000000003</v>
          </cell>
          <cell r="M57">
            <v>224000.00000000003</v>
          </cell>
          <cell r="N57"/>
          <cell r="O57"/>
          <cell r="P57"/>
        </row>
        <row r="58">
          <cell r="A58">
            <v>56</v>
          </cell>
          <cell r="B58" t="str">
            <v>Демонтаж ВЧ блока и антенны РРЛ диаметром от 2.4 до 4.6м</v>
          </cell>
          <cell r="C58" t="str">
            <v>1 компл.</v>
          </cell>
          <cell r="D58">
            <v>464576.00000000006</v>
          </cell>
          <cell r="E58">
            <v>403200.00000000006</v>
          </cell>
          <cell r="F58">
            <v>616000.00000000012</v>
          </cell>
          <cell r="G58">
            <v>486640.00000000006</v>
          </cell>
          <cell r="H58">
            <v>486640.00000000006</v>
          </cell>
          <cell r="I58">
            <v>486640.00000000006</v>
          </cell>
          <cell r="J58">
            <v>616000.00000000012</v>
          </cell>
          <cell r="K58">
            <v>486640.00000000006</v>
          </cell>
          <cell r="L58">
            <v>442400.00000000006</v>
          </cell>
          <cell r="M58">
            <v>386400.00000000006</v>
          </cell>
          <cell r="N58"/>
          <cell r="O58"/>
          <cell r="P58"/>
        </row>
        <row r="59">
          <cell r="A59">
            <v>57</v>
          </cell>
          <cell r="B59" t="str">
            <v>Демонтаж ВЧ блока без демонтажа антенны РРЛ</v>
          </cell>
          <cell r="C59" t="str">
            <v>1 компл.</v>
          </cell>
          <cell r="D59">
            <v>41216.000000000007</v>
          </cell>
          <cell r="E59">
            <v>39200.000000000007</v>
          </cell>
          <cell r="F59">
            <v>56000.000000000007</v>
          </cell>
          <cell r="G59">
            <v>43120.000000000007</v>
          </cell>
          <cell r="H59">
            <v>43120.000000000007</v>
          </cell>
          <cell r="I59">
            <v>43120.000000000007</v>
          </cell>
          <cell r="J59">
            <v>56000.000000000007</v>
          </cell>
          <cell r="K59">
            <v>43120.000000000007</v>
          </cell>
          <cell r="L59">
            <v>39200.000000000007</v>
          </cell>
          <cell r="M59">
            <v>35840</v>
          </cell>
          <cell r="N59"/>
          <cell r="O59"/>
          <cell r="P59"/>
        </row>
        <row r="60">
          <cell r="A60">
            <v>58</v>
          </cell>
          <cell r="B60" t="str">
            <v>Демонтаж настенного щита (щит защиты от перенапряжений и т.п.)</v>
          </cell>
          <cell r="C60" t="str">
            <v>1 шт</v>
          </cell>
          <cell r="D60">
            <v>35280</v>
          </cell>
          <cell r="E60">
            <v>33600</v>
          </cell>
          <cell r="F60">
            <v>54096.000000000007</v>
          </cell>
          <cell r="G60">
            <v>36960</v>
          </cell>
          <cell r="H60">
            <v>36960</v>
          </cell>
          <cell r="I60">
            <v>36960</v>
          </cell>
          <cell r="J60">
            <v>48695.65</v>
          </cell>
          <cell r="K60">
            <v>36960</v>
          </cell>
          <cell r="L60">
            <v>33600</v>
          </cell>
          <cell r="M60">
            <v>30240.000000000004</v>
          </cell>
          <cell r="N60"/>
          <cell r="O60"/>
          <cell r="P60"/>
        </row>
        <row r="61">
          <cell r="A61">
            <v>59</v>
          </cell>
          <cell r="B61" t="str">
            <v>Прописка оборудования РРЛ</v>
          </cell>
          <cell r="C61" t="str">
            <v>1 пролет</v>
          </cell>
          <cell r="D61">
            <v>47040.000000000007</v>
          </cell>
          <cell r="E61">
            <v>44800.000000000007</v>
          </cell>
          <cell r="F61">
            <v>97391.3</v>
          </cell>
          <cell r="G61">
            <v>49280.000000000007</v>
          </cell>
          <cell r="H61">
            <v>49280.000000000007</v>
          </cell>
          <cell r="I61">
            <v>49280.000000000007</v>
          </cell>
          <cell r="J61">
            <v>97391.3</v>
          </cell>
          <cell r="K61">
            <v>49280.000000000007</v>
          </cell>
          <cell r="L61">
            <v>44800.000000000007</v>
          </cell>
          <cell r="M61">
            <v>41440.000000000007</v>
          </cell>
          <cell r="N61"/>
          <cell r="O61"/>
          <cell r="P61"/>
        </row>
        <row r="62">
          <cell r="A62">
            <v>60</v>
          </cell>
          <cell r="B62" t="str">
            <v>Переключения потоков на РРЛ пролете</v>
          </cell>
          <cell r="C62" t="str">
            <v>1 пролет</v>
          </cell>
          <cell r="D62">
            <v>47040.000000000007</v>
          </cell>
          <cell r="E62">
            <v>44800.000000000007</v>
          </cell>
          <cell r="F62">
            <v>97391.3</v>
          </cell>
          <cell r="G62">
            <v>49280.000000000007</v>
          </cell>
          <cell r="H62">
            <v>49280.000000000007</v>
          </cell>
          <cell r="I62">
            <v>49280.000000000007</v>
          </cell>
          <cell r="J62">
            <v>97391.3</v>
          </cell>
          <cell r="K62">
            <v>49280.000000000007</v>
          </cell>
          <cell r="L62">
            <v>44800.000000000007</v>
          </cell>
          <cell r="M62">
            <v>41440.000000000007</v>
          </cell>
          <cell r="N62"/>
          <cell r="O62"/>
          <cell r="P62"/>
        </row>
        <row r="63">
          <cell r="A63">
            <v>61</v>
          </cell>
          <cell r="B63" t="str">
            <v>Герметизация мест прохода кабелей и фидеров сквозь материал кровли</v>
          </cell>
          <cell r="C63" t="str">
            <v>1 компл</v>
          </cell>
          <cell r="D63">
            <v>64960.000000000007</v>
          </cell>
          <cell r="E63">
            <v>67200</v>
          </cell>
          <cell r="F63">
            <v>89600.000000000015</v>
          </cell>
          <cell r="G63">
            <v>72800</v>
          </cell>
          <cell r="H63">
            <v>72800</v>
          </cell>
          <cell r="I63">
            <v>72800</v>
          </cell>
          <cell r="J63">
            <v>89600.000000000015</v>
          </cell>
          <cell r="K63">
            <v>72800</v>
          </cell>
          <cell r="L63">
            <v>61600.000000000007</v>
          </cell>
          <cell r="M63">
            <v>61600.000000000007</v>
          </cell>
          <cell r="N63"/>
          <cell r="O63"/>
          <cell r="P63"/>
        </row>
        <row r="64">
          <cell r="A64">
            <v>62</v>
          </cell>
          <cell r="B64" t="str">
            <v>Демонтаж конструкций для крепления RRU, антенн и т.д.</v>
          </cell>
          <cell r="C64" t="str">
            <v>1 компл</v>
          </cell>
          <cell r="D64">
            <v>0</v>
          </cell>
          <cell r="E64">
            <v>112000.00000000001</v>
          </cell>
          <cell r="F64">
            <v>112000.00000000001</v>
          </cell>
          <cell r="G64">
            <v>61600.000000000007</v>
          </cell>
          <cell r="H64">
            <v>61600.000000000007</v>
          </cell>
          <cell r="I64">
            <v>61600.000000000007</v>
          </cell>
          <cell r="J64">
            <v>112000.00000000001</v>
          </cell>
          <cell r="K64">
            <v>67760</v>
          </cell>
          <cell r="L64">
            <v>0</v>
          </cell>
          <cell r="M64">
            <v>106400.00000000001</v>
          </cell>
          <cell r="N64"/>
          <cell r="O64"/>
          <cell r="P64"/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85" zoomScaleNormal="85" workbookViewId="0">
      <selection activeCell="D64" sqref="D64"/>
    </sheetView>
  </sheetViews>
  <sheetFormatPr defaultRowHeight="12.75" x14ac:dyDescent="0.2"/>
  <cols>
    <col min="1" max="1" width="6" customWidth="1"/>
    <col min="2" max="2" width="58" customWidth="1"/>
    <col min="3" max="3" width="13.83203125" customWidth="1"/>
    <col min="4" max="4" width="17.6640625" customWidth="1"/>
    <col min="5" max="5" width="17.5" customWidth="1"/>
    <col min="6" max="6" width="28.1640625" customWidth="1"/>
    <col min="7" max="7" width="25.1640625" customWidth="1"/>
    <col min="8" max="8" width="27.83203125" customWidth="1"/>
    <col min="9" max="9" width="0.33203125" customWidth="1"/>
  </cols>
  <sheetData>
    <row r="1" spans="1:7" ht="15.75" x14ac:dyDescent="0.25">
      <c r="A1" s="1"/>
      <c r="B1" s="7" t="s">
        <v>14</v>
      </c>
    </row>
    <row r="2" spans="1:7" ht="15.75" x14ac:dyDescent="0.25">
      <c r="A2" s="1"/>
      <c r="B2" s="7"/>
    </row>
    <row r="3" spans="1:7" ht="16.5" thickBot="1" x14ac:dyDescent="0.3">
      <c r="A3" s="2"/>
      <c r="B3" s="7" t="s">
        <v>136</v>
      </c>
    </row>
    <row r="4" spans="1:7" ht="60.75" customHeight="1" thickBot="1" x14ac:dyDescent="0.25">
      <c r="A4" s="6"/>
      <c r="B4" s="3" t="s">
        <v>89</v>
      </c>
      <c r="C4" s="6" t="s">
        <v>15</v>
      </c>
      <c r="D4" s="4" t="s">
        <v>9</v>
      </c>
      <c r="E4" s="4" t="s">
        <v>104</v>
      </c>
      <c r="F4" s="4" t="s">
        <v>10</v>
      </c>
      <c r="G4" s="8"/>
    </row>
    <row r="5" spans="1:7" ht="30.75" thickBot="1" x14ac:dyDescent="0.25">
      <c r="A5" s="36" t="s">
        <v>0</v>
      </c>
      <c r="B5" s="10" t="s">
        <v>90</v>
      </c>
      <c r="C5" s="49" t="s">
        <v>16</v>
      </c>
      <c r="D5" s="48" t="s">
        <v>138</v>
      </c>
      <c r="E5" s="32" t="e">
        <f>F5-D5</f>
        <v>#VALUE!</v>
      </c>
      <c r="F5" s="25" t="e">
        <f t="shared" ref="F5:F38" si="0">D5*1.12</f>
        <v>#VALUE!</v>
      </c>
      <c r="G5" s="9"/>
    </row>
    <row r="6" spans="1:7" ht="30.75" thickBot="1" x14ac:dyDescent="0.25">
      <c r="A6" s="36" t="s">
        <v>1</v>
      </c>
      <c r="B6" s="10" t="s">
        <v>91</v>
      </c>
      <c r="C6" s="49" t="s">
        <v>16</v>
      </c>
      <c r="D6" s="48" t="s">
        <v>138</v>
      </c>
      <c r="E6" s="32" t="e">
        <f t="shared" ref="E6:E38" si="1">F6-D6</f>
        <v>#VALUE!</v>
      </c>
      <c r="F6" s="25" t="e">
        <f t="shared" si="0"/>
        <v>#VALUE!</v>
      </c>
      <c r="G6" s="9"/>
    </row>
    <row r="7" spans="1:7" ht="45.75" thickBot="1" x14ac:dyDescent="0.25">
      <c r="A7" s="36">
        <v>3</v>
      </c>
      <c r="B7" s="10" t="s">
        <v>17</v>
      </c>
      <c r="C7" s="49" t="s">
        <v>18</v>
      </c>
      <c r="D7" s="48" t="s">
        <v>138</v>
      </c>
      <c r="E7" s="32" t="e">
        <f t="shared" si="1"/>
        <v>#VALUE!</v>
      </c>
      <c r="F7" s="25" t="e">
        <f t="shared" si="0"/>
        <v>#VALUE!</v>
      </c>
      <c r="G7" s="9"/>
    </row>
    <row r="8" spans="1:7" ht="45.75" thickBot="1" x14ac:dyDescent="0.25">
      <c r="A8" s="36">
        <v>4</v>
      </c>
      <c r="B8" s="10" t="s">
        <v>19</v>
      </c>
      <c r="C8" s="49" t="s">
        <v>20</v>
      </c>
      <c r="D8" s="48" t="s">
        <v>138</v>
      </c>
      <c r="E8" s="32" t="e">
        <f t="shared" si="1"/>
        <v>#VALUE!</v>
      </c>
      <c r="F8" s="25" t="e">
        <f t="shared" si="0"/>
        <v>#VALUE!</v>
      </c>
      <c r="G8" s="9"/>
    </row>
    <row r="9" spans="1:7" ht="45.75" thickBot="1" x14ac:dyDescent="0.25">
      <c r="A9" s="36">
        <v>5</v>
      </c>
      <c r="B9" s="10" t="s">
        <v>21</v>
      </c>
      <c r="C9" s="49" t="s">
        <v>20</v>
      </c>
      <c r="D9" s="48" t="s">
        <v>138</v>
      </c>
      <c r="E9" s="32" t="e">
        <f t="shared" si="1"/>
        <v>#VALUE!</v>
      </c>
      <c r="F9" s="25" t="e">
        <f t="shared" si="0"/>
        <v>#VALUE!</v>
      </c>
      <c r="G9" s="9"/>
    </row>
    <row r="10" spans="1:7" ht="45.75" thickBot="1" x14ac:dyDescent="0.25">
      <c r="A10" s="36">
        <v>6</v>
      </c>
      <c r="B10" s="10" t="s">
        <v>22</v>
      </c>
      <c r="C10" s="49" t="s">
        <v>20</v>
      </c>
      <c r="D10" s="48" t="s">
        <v>138</v>
      </c>
      <c r="E10" s="32" t="e">
        <f t="shared" si="1"/>
        <v>#VALUE!</v>
      </c>
      <c r="F10" s="25" t="e">
        <f t="shared" si="0"/>
        <v>#VALUE!</v>
      </c>
      <c r="G10" s="9"/>
    </row>
    <row r="11" spans="1:7" ht="30.75" thickBot="1" x14ac:dyDescent="0.25">
      <c r="A11" s="36">
        <v>7</v>
      </c>
      <c r="B11" s="10" t="s">
        <v>23</v>
      </c>
      <c r="C11" s="49" t="s">
        <v>24</v>
      </c>
      <c r="D11" s="48" t="s">
        <v>138</v>
      </c>
      <c r="E11" s="32" t="e">
        <f t="shared" si="1"/>
        <v>#VALUE!</v>
      </c>
      <c r="F11" s="25" t="e">
        <f t="shared" si="0"/>
        <v>#VALUE!</v>
      </c>
      <c r="G11" s="9"/>
    </row>
    <row r="12" spans="1:7" ht="45.75" thickBot="1" x14ac:dyDescent="0.25">
      <c r="A12" s="36">
        <v>8</v>
      </c>
      <c r="B12" s="10" t="s">
        <v>25</v>
      </c>
      <c r="C12" s="49" t="s">
        <v>20</v>
      </c>
      <c r="D12" s="48" t="s">
        <v>138</v>
      </c>
      <c r="E12" s="32" t="e">
        <f t="shared" si="1"/>
        <v>#VALUE!</v>
      </c>
      <c r="F12" s="25" t="e">
        <f t="shared" si="0"/>
        <v>#VALUE!</v>
      </c>
      <c r="G12" s="9"/>
    </row>
    <row r="13" spans="1:7" ht="30.75" thickBot="1" x14ac:dyDescent="0.25">
      <c r="A13" s="36">
        <v>9</v>
      </c>
      <c r="B13" s="10" t="s">
        <v>26</v>
      </c>
      <c r="C13" s="49" t="s">
        <v>27</v>
      </c>
      <c r="D13" s="48" t="s">
        <v>138</v>
      </c>
      <c r="E13" s="32" t="e">
        <f t="shared" si="1"/>
        <v>#VALUE!</v>
      </c>
      <c r="F13" s="25" t="e">
        <f t="shared" si="0"/>
        <v>#VALUE!</v>
      </c>
      <c r="G13" s="9"/>
    </row>
    <row r="14" spans="1:7" ht="30.75" thickBot="1" x14ac:dyDescent="0.25">
      <c r="A14" s="36">
        <v>10</v>
      </c>
      <c r="B14" s="10" t="s">
        <v>28</v>
      </c>
      <c r="C14" s="49" t="s">
        <v>29</v>
      </c>
      <c r="D14" s="48" t="s">
        <v>138</v>
      </c>
      <c r="E14" s="32" t="e">
        <f t="shared" si="1"/>
        <v>#VALUE!</v>
      </c>
      <c r="F14" s="25" t="e">
        <f t="shared" si="0"/>
        <v>#VALUE!</v>
      </c>
      <c r="G14" s="9"/>
    </row>
    <row r="15" spans="1:7" ht="30.75" thickBot="1" x14ac:dyDescent="0.25">
      <c r="A15" s="36">
        <v>11</v>
      </c>
      <c r="B15" s="10" t="s">
        <v>30</v>
      </c>
      <c r="C15" s="49" t="s">
        <v>31</v>
      </c>
      <c r="D15" s="48" t="s">
        <v>138</v>
      </c>
      <c r="E15" s="32" t="e">
        <f t="shared" si="1"/>
        <v>#VALUE!</v>
      </c>
      <c r="F15" s="25" t="e">
        <f t="shared" si="0"/>
        <v>#VALUE!</v>
      </c>
      <c r="G15" s="9"/>
    </row>
    <row r="16" spans="1:7" ht="45.75" thickBot="1" x14ac:dyDescent="0.25">
      <c r="A16" s="36">
        <v>12</v>
      </c>
      <c r="B16" s="10" t="s">
        <v>32</v>
      </c>
      <c r="C16" s="49" t="s">
        <v>24</v>
      </c>
      <c r="D16" s="48" t="s">
        <v>138</v>
      </c>
      <c r="E16" s="32" t="e">
        <f t="shared" si="1"/>
        <v>#VALUE!</v>
      </c>
      <c r="F16" s="25" t="e">
        <f t="shared" si="0"/>
        <v>#VALUE!</v>
      </c>
      <c r="G16" s="9"/>
    </row>
    <row r="17" spans="1:7" ht="30.75" thickBot="1" x14ac:dyDescent="0.25">
      <c r="A17" s="36">
        <v>13</v>
      </c>
      <c r="B17" s="10" t="s">
        <v>33</v>
      </c>
      <c r="C17" s="49" t="s">
        <v>34</v>
      </c>
      <c r="D17" s="48" t="s">
        <v>138</v>
      </c>
      <c r="E17" s="32" t="e">
        <f t="shared" si="1"/>
        <v>#VALUE!</v>
      </c>
      <c r="F17" s="25" t="e">
        <f t="shared" si="0"/>
        <v>#VALUE!</v>
      </c>
      <c r="G17" s="9"/>
    </row>
    <row r="18" spans="1:7" ht="45.75" thickBot="1" x14ac:dyDescent="0.25">
      <c r="A18" s="36">
        <v>14</v>
      </c>
      <c r="B18" s="10" t="s">
        <v>35</v>
      </c>
      <c r="C18" s="49" t="s">
        <v>34</v>
      </c>
      <c r="D18" s="48" t="s">
        <v>138</v>
      </c>
      <c r="E18" s="32" t="e">
        <f t="shared" si="1"/>
        <v>#VALUE!</v>
      </c>
      <c r="F18" s="25" t="e">
        <f t="shared" si="0"/>
        <v>#VALUE!</v>
      </c>
      <c r="G18" s="9"/>
    </row>
    <row r="19" spans="1:7" ht="30.75" thickBot="1" x14ac:dyDescent="0.25">
      <c r="A19" s="36">
        <v>15</v>
      </c>
      <c r="B19" s="10" t="s">
        <v>36</v>
      </c>
      <c r="C19" s="49" t="s">
        <v>34</v>
      </c>
      <c r="D19" s="48" t="s">
        <v>138</v>
      </c>
      <c r="E19" s="32" t="e">
        <f t="shared" si="1"/>
        <v>#VALUE!</v>
      </c>
      <c r="F19" s="25" t="e">
        <f t="shared" si="0"/>
        <v>#VALUE!</v>
      </c>
      <c r="G19" s="9"/>
    </row>
    <row r="20" spans="1:7" ht="30.75" thickBot="1" x14ac:dyDescent="0.25">
      <c r="A20" s="36">
        <v>16</v>
      </c>
      <c r="B20" s="10" t="s">
        <v>37</v>
      </c>
      <c r="C20" s="49" t="s">
        <v>34</v>
      </c>
      <c r="D20" s="48" t="s">
        <v>138</v>
      </c>
      <c r="E20" s="32" t="e">
        <f t="shared" si="1"/>
        <v>#VALUE!</v>
      </c>
      <c r="F20" s="25" t="e">
        <f t="shared" si="0"/>
        <v>#VALUE!</v>
      </c>
      <c r="G20" s="9"/>
    </row>
    <row r="21" spans="1:7" ht="60.75" thickBot="1" x14ac:dyDescent="0.25">
      <c r="A21" s="36">
        <v>17</v>
      </c>
      <c r="B21" s="10" t="s">
        <v>38</v>
      </c>
      <c r="C21" s="49" t="s">
        <v>39</v>
      </c>
      <c r="D21" s="48" t="s">
        <v>138</v>
      </c>
      <c r="E21" s="32" t="e">
        <f t="shared" si="1"/>
        <v>#VALUE!</v>
      </c>
      <c r="F21" s="25" t="e">
        <f t="shared" si="0"/>
        <v>#VALUE!</v>
      </c>
      <c r="G21" s="9"/>
    </row>
    <row r="22" spans="1:7" ht="57" customHeight="1" thickBot="1" x14ac:dyDescent="0.25">
      <c r="A22" s="36">
        <v>18</v>
      </c>
      <c r="B22" s="10" t="s">
        <v>40</v>
      </c>
      <c r="C22" s="49" t="s">
        <v>39</v>
      </c>
      <c r="D22" s="48" t="s">
        <v>138</v>
      </c>
      <c r="E22" s="32" t="e">
        <f t="shared" si="1"/>
        <v>#VALUE!</v>
      </c>
      <c r="F22" s="25" t="e">
        <f t="shared" si="0"/>
        <v>#VALUE!</v>
      </c>
      <c r="G22" s="9"/>
    </row>
    <row r="23" spans="1:7" ht="60.75" thickBot="1" x14ac:dyDescent="0.25">
      <c r="A23" s="36">
        <v>19</v>
      </c>
      <c r="B23" s="10" t="s">
        <v>93</v>
      </c>
      <c r="C23" s="49" t="s">
        <v>39</v>
      </c>
      <c r="D23" s="48" t="s">
        <v>138</v>
      </c>
      <c r="E23" s="32" t="e">
        <f t="shared" si="1"/>
        <v>#VALUE!</v>
      </c>
      <c r="F23" s="25" t="e">
        <f t="shared" si="0"/>
        <v>#VALUE!</v>
      </c>
      <c r="G23" s="9"/>
    </row>
    <row r="24" spans="1:7" ht="60.75" thickBot="1" x14ac:dyDescent="0.25">
      <c r="A24" s="36">
        <v>20</v>
      </c>
      <c r="B24" s="10" t="s">
        <v>42</v>
      </c>
      <c r="C24" s="49" t="s">
        <v>39</v>
      </c>
      <c r="D24" s="48" t="s">
        <v>138</v>
      </c>
      <c r="E24" s="32" t="e">
        <f t="shared" si="1"/>
        <v>#VALUE!</v>
      </c>
      <c r="F24" s="25" t="e">
        <f t="shared" si="0"/>
        <v>#VALUE!</v>
      </c>
      <c r="G24" s="9"/>
    </row>
    <row r="25" spans="1:7" ht="60.75" thickBot="1" x14ac:dyDescent="0.25">
      <c r="A25" s="36">
        <v>21</v>
      </c>
      <c r="B25" s="10" t="s">
        <v>43</v>
      </c>
      <c r="C25" s="49" t="s">
        <v>44</v>
      </c>
      <c r="D25" s="48" t="s">
        <v>138</v>
      </c>
      <c r="E25" s="32" t="e">
        <f t="shared" si="1"/>
        <v>#VALUE!</v>
      </c>
      <c r="F25" s="25" t="e">
        <f t="shared" si="0"/>
        <v>#VALUE!</v>
      </c>
      <c r="G25" s="9"/>
    </row>
    <row r="26" spans="1:7" ht="75.75" thickBot="1" x14ac:dyDescent="0.25">
      <c r="A26" s="36">
        <v>22</v>
      </c>
      <c r="B26" s="10" t="s">
        <v>45</v>
      </c>
      <c r="C26" s="49" t="s">
        <v>46</v>
      </c>
      <c r="D26" s="48" t="s">
        <v>138</v>
      </c>
      <c r="E26" s="32" t="e">
        <f t="shared" si="1"/>
        <v>#VALUE!</v>
      </c>
      <c r="F26" s="25" t="e">
        <f t="shared" si="0"/>
        <v>#VALUE!</v>
      </c>
      <c r="G26" s="9"/>
    </row>
    <row r="27" spans="1:7" ht="75.75" thickBot="1" x14ac:dyDescent="0.25">
      <c r="A27" s="36">
        <v>23</v>
      </c>
      <c r="B27" s="10" t="s">
        <v>47</v>
      </c>
      <c r="C27" s="49" t="s">
        <v>24</v>
      </c>
      <c r="D27" s="48" t="s">
        <v>138</v>
      </c>
      <c r="E27" s="32" t="e">
        <f t="shared" si="1"/>
        <v>#VALUE!</v>
      </c>
      <c r="F27" s="25" t="e">
        <f t="shared" si="0"/>
        <v>#VALUE!</v>
      </c>
      <c r="G27" s="9"/>
    </row>
    <row r="28" spans="1:7" ht="75.75" thickBot="1" x14ac:dyDescent="0.25">
      <c r="A28" s="36">
        <v>24</v>
      </c>
      <c r="B28" s="10" t="s">
        <v>48</v>
      </c>
      <c r="C28" s="49" t="s">
        <v>24</v>
      </c>
      <c r="D28" s="48" t="s">
        <v>138</v>
      </c>
      <c r="E28" s="32" t="e">
        <f t="shared" si="1"/>
        <v>#VALUE!</v>
      </c>
      <c r="F28" s="25" t="e">
        <f t="shared" si="0"/>
        <v>#VALUE!</v>
      </c>
      <c r="G28" s="9"/>
    </row>
    <row r="29" spans="1:7" ht="75.75" thickBot="1" x14ac:dyDescent="0.25">
      <c r="A29" s="36">
        <v>25</v>
      </c>
      <c r="B29" s="10" t="s">
        <v>49</v>
      </c>
      <c r="C29" s="49" t="s">
        <v>24</v>
      </c>
      <c r="D29" s="48" t="s">
        <v>138</v>
      </c>
      <c r="E29" s="32" t="e">
        <f t="shared" si="1"/>
        <v>#VALUE!</v>
      </c>
      <c r="F29" s="25" t="e">
        <f t="shared" si="0"/>
        <v>#VALUE!</v>
      </c>
      <c r="G29" s="9"/>
    </row>
    <row r="30" spans="1:7" ht="45.75" thickBot="1" x14ac:dyDescent="0.25">
      <c r="A30" s="36">
        <v>26</v>
      </c>
      <c r="B30" s="10" t="s">
        <v>50</v>
      </c>
      <c r="C30" s="49" t="s">
        <v>24</v>
      </c>
      <c r="D30" s="48" t="s">
        <v>138</v>
      </c>
      <c r="E30" s="32" t="e">
        <f t="shared" si="1"/>
        <v>#VALUE!</v>
      </c>
      <c r="F30" s="25" t="e">
        <f t="shared" si="0"/>
        <v>#VALUE!</v>
      </c>
      <c r="G30" s="9"/>
    </row>
    <row r="31" spans="1:7" ht="45.75" thickBot="1" x14ac:dyDescent="0.25">
      <c r="A31" s="36">
        <v>27</v>
      </c>
      <c r="B31" s="10" t="s">
        <v>51</v>
      </c>
      <c r="C31" s="49" t="s">
        <v>24</v>
      </c>
      <c r="D31" s="48" t="s">
        <v>138</v>
      </c>
      <c r="E31" s="32" t="e">
        <f t="shared" si="1"/>
        <v>#VALUE!</v>
      </c>
      <c r="F31" s="25" t="e">
        <f t="shared" si="0"/>
        <v>#VALUE!</v>
      </c>
      <c r="G31" s="9"/>
    </row>
    <row r="32" spans="1:7" ht="45.75" thickBot="1" x14ac:dyDescent="0.25">
      <c r="A32" s="36">
        <v>28</v>
      </c>
      <c r="B32" s="10" t="s">
        <v>52</v>
      </c>
      <c r="C32" s="49" t="s">
        <v>24</v>
      </c>
      <c r="D32" s="48" t="s">
        <v>138</v>
      </c>
      <c r="E32" s="32" t="e">
        <f t="shared" si="1"/>
        <v>#VALUE!</v>
      </c>
      <c r="F32" s="25" t="e">
        <f t="shared" si="0"/>
        <v>#VALUE!</v>
      </c>
      <c r="G32" s="9"/>
    </row>
    <row r="33" spans="1:7" ht="45.75" thickBot="1" x14ac:dyDescent="0.25">
      <c r="A33" s="36">
        <v>29</v>
      </c>
      <c r="B33" s="10" t="s">
        <v>53</v>
      </c>
      <c r="C33" s="49" t="s">
        <v>24</v>
      </c>
      <c r="D33" s="48" t="s">
        <v>138</v>
      </c>
      <c r="E33" s="32" t="e">
        <f t="shared" si="1"/>
        <v>#VALUE!</v>
      </c>
      <c r="F33" s="25" t="e">
        <f t="shared" si="0"/>
        <v>#VALUE!</v>
      </c>
      <c r="G33" s="9"/>
    </row>
    <row r="34" spans="1:7" ht="30.75" thickBot="1" x14ac:dyDescent="0.25">
      <c r="A34" s="36">
        <v>30</v>
      </c>
      <c r="B34" s="10" t="s">
        <v>54</v>
      </c>
      <c r="C34" s="49" t="s">
        <v>24</v>
      </c>
      <c r="D34" s="48" t="s">
        <v>138</v>
      </c>
      <c r="E34" s="32" t="e">
        <f t="shared" si="1"/>
        <v>#VALUE!</v>
      </c>
      <c r="F34" s="25" t="e">
        <f t="shared" si="0"/>
        <v>#VALUE!</v>
      </c>
      <c r="G34" s="9"/>
    </row>
    <row r="35" spans="1:7" ht="45.75" thickBot="1" x14ac:dyDescent="0.25">
      <c r="A35" s="36">
        <v>31</v>
      </c>
      <c r="B35" s="10" t="s">
        <v>55</v>
      </c>
      <c r="C35" s="49" t="s">
        <v>24</v>
      </c>
      <c r="D35" s="48" t="s">
        <v>138</v>
      </c>
      <c r="E35" s="32" t="e">
        <f t="shared" si="1"/>
        <v>#VALUE!</v>
      </c>
      <c r="F35" s="25" t="e">
        <f t="shared" si="0"/>
        <v>#VALUE!</v>
      </c>
      <c r="G35" s="9"/>
    </row>
    <row r="36" spans="1:7" ht="45.75" thickBot="1" x14ac:dyDescent="0.25">
      <c r="A36" s="36">
        <v>32</v>
      </c>
      <c r="B36" s="10" t="s">
        <v>56</v>
      </c>
      <c r="C36" s="49" t="s">
        <v>24</v>
      </c>
      <c r="D36" s="48" t="s">
        <v>138</v>
      </c>
      <c r="E36" s="32" t="e">
        <f t="shared" si="1"/>
        <v>#VALUE!</v>
      </c>
      <c r="F36" s="25" t="e">
        <f t="shared" si="0"/>
        <v>#VALUE!</v>
      </c>
      <c r="G36" s="9"/>
    </row>
    <row r="37" spans="1:7" ht="45.75" thickBot="1" x14ac:dyDescent="0.25">
      <c r="A37" s="36">
        <v>33</v>
      </c>
      <c r="B37" s="10" t="s">
        <v>57</v>
      </c>
      <c r="C37" s="49" t="s">
        <v>24</v>
      </c>
      <c r="D37" s="48" t="s">
        <v>138</v>
      </c>
      <c r="E37" s="32" t="e">
        <f t="shared" si="1"/>
        <v>#VALUE!</v>
      </c>
      <c r="F37" s="25" t="e">
        <f t="shared" si="0"/>
        <v>#VALUE!</v>
      </c>
      <c r="G37" s="9"/>
    </row>
    <row r="38" spans="1:7" ht="30.75" thickBot="1" x14ac:dyDescent="0.25">
      <c r="A38" s="36">
        <v>34</v>
      </c>
      <c r="B38" s="10" t="s">
        <v>58</v>
      </c>
      <c r="C38" s="49" t="s">
        <v>24</v>
      </c>
      <c r="D38" s="48" t="s">
        <v>138</v>
      </c>
      <c r="E38" s="32" t="e">
        <f t="shared" si="1"/>
        <v>#VALUE!</v>
      </c>
      <c r="F38" s="25" t="e">
        <f t="shared" si="0"/>
        <v>#VALUE!</v>
      </c>
      <c r="G38" s="9"/>
    </row>
    <row r="39" spans="1:7" ht="37.5" customHeight="1" thickBot="1" x14ac:dyDescent="0.25">
      <c r="A39" s="5"/>
      <c r="B39" s="5"/>
      <c r="C39" s="5"/>
      <c r="D39" s="5"/>
      <c r="E39" s="5"/>
    </row>
    <row r="40" spans="1:7" ht="75.75" customHeight="1" thickBot="1" x14ac:dyDescent="0.25">
      <c r="A40" s="6"/>
      <c r="B40" s="3" t="s">
        <v>88</v>
      </c>
      <c r="C40" s="6" t="s">
        <v>15</v>
      </c>
      <c r="D40" s="4" t="s">
        <v>9</v>
      </c>
      <c r="E40" s="4" t="s">
        <v>105</v>
      </c>
      <c r="F40" s="4" t="s">
        <v>10</v>
      </c>
    </row>
    <row r="41" spans="1:7" ht="30.75" thickBot="1" x14ac:dyDescent="0.25">
      <c r="A41" s="6">
        <v>35</v>
      </c>
      <c r="B41" s="11" t="s">
        <v>59</v>
      </c>
      <c r="C41" s="50" t="s">
        <v>20</v>
      </c>
      <c r="D41" s="48" t="s">
        <v>138</v>
      </c>
      <c r="E41" s="32" t="e">
        <f>F41-D41</f>
        <v>#VALUE!</v>
      </c>
      <c r="F41" s="25" t="e">
        <f t="shared" ref="F41:F71" si="2">D41*1.12</f>
        <v>#VALUE!</v>
      </c>
      <c r="G41" s="9"/>
    </row>
    <row r="42" spans="1:7" ht="45.75" thickBot="1" x14ac:dyDescent="0.25">
      <c r="A42" s="36">
        <v>36</v>
      </c>
      <c r="B42" s="10" t="s">
        <v>60</v>
      </c>
      <c r="C42" s="49" t="s">
        <v>31</v>
      </c>
      <c r="D42" s="48" t="s">
        <v>138</v>
      </c>
      <c r="E42" s="32" t="e">
        <f t="shared" ref="E42:E71" si="3">F42-D42</f>
        <v>#VALUE!</v>
      </c>
      <c r="F42" s="25" t="e">
        <f t="shared" si="2"/>
        <v>#VALUE!</v>
      </c>
      <c r="G42" s="9"/>
    </row>
    <row r="43" spans="1:7" ht="30.75" thickBot="1" x14ac:dyDescent="0.25">
      <c r="A43" s="6">
        <v>37</v>
      </c>
      <c r="B43" s="10" t="s">
        <v>61</v>
      </c>
      <c r="C43" s="49" t="s">
        <v>24</v>
      </c>
      <c r="D43" s="48" t="s">
        <v>138</v>
      </c>
      <c r="E43" s="32" t="e">
        <f t="shared" si="3"/>
        <v>#VALUE!</v>
      </c>
      <c r="F43" s="25" t="e">
        <f t="shared" si="2"/>
        <v>#VALUE!</v>
      </c>
      <c r="G43" s="9"/>
    </row>
    <row r="44" spans="1:7" ht="45.75" thickBot="1" x14ac:dyDescent="0.25">
      <c r="A44" s="36">
        <v>38</v>
      </c>
      <c r="B44" s="10" t="s">
        <v>62</v>
      </c>
      <c r="C44" s="49" t="s">
        <v>20</v>
      </c>
      <c r="D44" s="48" t="s">
        <v>138</v>
      </c>
      <c r="E44" s="32" t="e">
        <f t="shared" si="3"/>
        <v>#VALUE!</v>
      </c>
      <c r="F44" s="25" t="e">
        <f t="shared" si="2"/>
        <v>#VALUE!</v>
      </c>
      <c r="G44" s="9"/>
    </row>
    <row r="45" spans="1:7" ht="45.75" thickBot="1" x14ac:dyDescent="0.25">
      <c r="A45" s="6">
        <v>39</v>
      </c>
      <c r="B45" s="10" t="s">
        <v>63</v>
      </c>
      <c r="C45" s="49" t="s">
        <v>20</v>
      </c>
      <c r="D45" s="48" t="s">
        <v>138</v>
      </c>
      <c r="E45" s="32" t="e">
        <f t="shared" si="3"/>
        <v>#VALUE!</v>
      </c>
      <c r="F45" s="25" t="e">
        <f t="shared" si="2"/>
        <v>#VALUE!</v>
      </c>
      <c r="G45" s="9"/>
    </row>
    <row r="46" spans="1:7" ht="30.75" thickBot="1" x14ac:dyDescent="0.25">
      <c r="A46" s="36">
        <v>40</v>
      </c>
      <c r="B46" s="10" t="s">
        <v>64</v>
      </c>
      <c r="C46" s="49" t="s">
        <v>24</v>
      </c>
      <c r="D46" s="48" t="s">
        <v>138</v>
      </c>
      <c r="E46" s="32" t="e">
        <f t="shared" si="3"/>
        <v>#VALUE!</v>
      </c>
      <c r="F46" s="25" t="e">
        <f t="shared" si="2"/>
        <v>#VALUE!</v>
      </c>
      <c r="G46" s="9"/>
    </row>
    <row r="47" spans="1:7" ht="45.75" thickBot="1" x14ac:dyDescent="0.25">
      <c r="A47" s="6">
        <v>41</v>
      </c>
      <c r="B47" s="10" t="s">
        <v>65</v>
      </c>
      <c r="C47" s="49" t="s">
        <v>24</v>
      </c>
      <c r="D47" s="48" t="s">
        <v>138</v>
      </c>
      <c r="E47" s="32" t="e">
        <f t="shared" si="3"/>
        <v>#VALUE!</v>
      </c>
      <c r="F47" s="25" t="e">
        <f t="shared" si="2"/>
        <v>#VALUE!</v>
      </c>
      <c r="G47" s="9"/>
    </row>
    <row r="48" spans="1:7" ht="30.75" thickBot="1" x14ac:dyDescent="0.25">
      <c r="A48" s="36">
        <v>42</v>
      </c>
      <c r="B48" s="10" t="s">
        <v>66</v>
      </c>
      <c r="C48" s="49" t="s">
        <v>24</v>
      </c>
      <c r="D48" s="48" t="s">
        <v>138</v>
      </c>
      <c r="E48" s="32" t="e">
        <f t="shared" si="3"/>
        <v>#VALUE!</v>
      </c>
      <c r="F48" s="25" t="e">
        <f t="shared" si="2"/>
        <v>#VALUE!</v>
      </c>
      <c r="G48" s="9"/>
    </row>
    <row r="49" spans="1:7" ht="30.75" thickBot="1" x14ac:dyDescent="0.25">
      <c r="A49" s="6">
        <v>43</v>
      </c>
      <c r="B49" s="10" t="s">
        <v>67</v>
      </c>
      <c r="C49" s="49" t="s">
        <v>27</v>
      </c>
      <c r="D49" s="48" t="s">
        <v>138</v>
      </c>
      <c r="E49" s="32" t="e">
        <f t="shared" si="3"/>
        <v>#VALUE!</v>
      </c>
      <c r="F49" s="25" t="e">
        <f t="shared" si="2"/>
        <v>#VALUE!</v>
      </c>
      <c r="G49" s="9"/>
    </row>
    <row r="50" spans="1:7" ht="30.75" thickBot="1" x14ac:dyDescent="0.25">
      <c r="A50" s="36">
        <v>44</v>
      </c>
      <c r="B50" s="10" t="s">
        <v>68</v>
      </c>
      <c r="C50" s="49" t="s">
        <v>39</v>
      </c>
      <c r="D50" s="48" t="s">
        <v>138</v>
      </c>
      <c r="E50" s="32" t="e">
        <f t="shared" si="3"/>
        <v>#VALUE!</v>
      </c>
      <c r="F50" s="25" t="e">
        <f t="shared" si="2"/>
        <v>#VALUE!</v>
      </c>
      <c r="G50" s="9"/>
    </row>
    <row r="51" spans="1:7" ht="45.75" thickBot="1" x14ac:dyDescent="0.25">
      <c r="A51" s="6">
        <v>45</v>
      </c>
      <c r="B51" s="10" t="s">
        <v>69</v>
      </c>
      <c r="C51" s="49" t="s">
        <v>39</v>
      </c>
      <c r="D51" s="48" t="s">
        <v>138</v>
      </c>
      <c r="E51" s="32" t="e">
        <f t="shared" si="3"/>
        <v>#VALUE!</v>
      </c>
      <c r="F51" s="25" t="e">
        <f t="shared" si="2"/>
        <v>#VALUE!</v>
      </c>
      <c r="G51" s="9"/>
    </row>
    <row r="52" spans="1:7" ht="45.75" thickBot="1" x14ac:dyDescent="0.25">
      <c r="A52" s="36">
        <v>46</v>
      </c>
      <c r="B52" s="10" t="s">
        <v>70</v>
      </c>
      <c r="C52" s="49" t="s">
        <v>39</v>
      </c>
      <c r="D52" s="48" t="s">
        <v>138</v>
      </c>
      <c r="E52" s="32" t="e">
        <f t="shared" si="3"/>
        <v>#VALUE!</v>
      </c>
      <c r="F52" s="25" t="e">
        <f t="shared" si="2"/>
        <v>#VALUE!</v>
      </c>
      <c r="G52" s="9"/>
    </row>
    <row r="53" spans="1:7" ht="45.75" thickBot="1" x14ac:dyDescent="0.25">
      <c r="A53" s="6">
        <v>47</v>
      </c>
      <c r="B53" s="10" t="s">
        <v>94</v>
      </c>
      <c r="C53" s="49" t="s">
        <v>39</v>
      </c>
      <c r="D53" s="48" t="s">
        <v>138</v>
      </c>
      <c r="E53" s="32" t="e">
        <f t="shared" si="3"/>
        <v>#VALUE!</v>
      </c>
      <c r="F53" s="25" t="e">
        <f t="shared" si="2"/>
        <v>#VALUE!</v>
      </c>
      <c r="G53" s="9"/>
    </row>
    <row r="54" spans="1:7" ht="30.75" thickBot="1" x14ac:dyDescent="0.25">
      <c r="A54" s="36">
        <v>48</v>
      </c>
      <c r="B54" s="10" t="s">
        <v>71</v>
      </c>
      <c r="C54" s="49" t="s">
        <v>44</v>
      </c>
      <c r="D54" s="48" t="s">
        <v>138</v>
      </c>
      <c r="E54" s="32" t="e">
        <f t="shared" si="3"/>
        <v>#VALUE!</v>
      </c>
      <c r="F54" s="25" t="e">
        <f t="shared" si="2"/>
        <v>#VALUE!</v>
      </c>
      <c r="G54" s="9"/>
    </row>
    <row r="55" spans="1:7" ht="30.75" thickBot="1" x14ac:dyDescent="0.25">
      <c r="A55" s="6">
        <v>49</v>
      </c>
      <c r="B55" s="10" t="s">
        <v>72</v>
      </c>
      <c r="C55" s="49" t="s">
        <v>46</v>
      </c>
      <c r="D55" s="48" t="s">
        <v>138</v>
      </c>
      <c r="E55" s="32" t="e">
        <f t="shared" si="3"/>
        <v>#VALUE!</v>
      </c>
      <c r="F55" s="25" t="e">
        <f t="shared" si="2"/>
        <v>#VALUE!</v>
      </c>
      <c r="G55" s="9"/>
    </row>
    <row r="56" spans="1:7" ht="45.75" thickBot="1" x14ac:dyDescent="0.25">
      <c r="A56" s="36">
        <v>50</v>
      </c>
      <c r="B56" s="10" t="s">
        <v>73</v>
      </c>
      <c r="C56" s="49" t="s">
        <v>24</v>
      </c>
      <c r="D56" s="48" t="s">
        <v>138</v>
      </c>
      <c r="E56" s="32" t="e">
        <f t="shared" si="3"/>
        <v>#VALUE!</v>
      </c>
      <c r="F56" s="25" t="e">
        <f t="shared" si="2"/>
        <v>#VALUE!</v>
      </c>
      <c r="G56" s="9"/>
    </row>
    <row r="57" spans="1:7" ht="45.75" thickBot="1" x14ac:dyDescent="0.25">
      <c r="A57" s="6">
        <v>51</v>
      </c>
      <c r="B57" s="10" t="s">
        <v>74</v>
      </c>
      <c r="C57" s="49" t="s">
        <v>24</v>
      </c>
      <c r="D57" s="48" t="s">
        <v>138</v>
      </c>
      <c r="E57" s="32" t="e">
        <f t="shared" si="3"/>
        <v>#VALUE!</v>
      </c>
      <c r="F57" s="25" t="e">
        <f t="shared" si="2"/>
        <v>#VALUE!</v>
      </c>
      <c r="G57" s="9"/>
    </row>
    <row r="58" spans="1:7" ht="45.75" thickBot="1" x14ac:dyDescent="0.25">
      <c r="A58" s="36">
        <v>52</v>
      </c>
      <c r="B58" s="10" t="s">
        <v>75</v>
      </c>
      <c r="C58" s="49" t="s">
        <v>24</v>
      </c>
      <c r="D58" s="48" t="s">
        <v>138</v>
      </c>
      <c r="E58" s="32" t="e">
        <f t="shared" si="3"/>
        <v>#VALUE!</v>
      </c>
      <c r="F58" s="25" t="e">
        <f t="shared" si="2"/>
        <v>#VALUE!</v>
      </c>
      <c r="G58" s="9"/>
    </row>
    <row r="59" spans="1:7" ht="16.5" thickBot="1" x14ac:dyDescent="0.25">
      <c r="A59" s="6">
        <v>53</v>
      </c>
      <c r="B59" s="10" t="s">
        <v>76</v>
      </c>
      <c r="C59" s="49" t="s">
        <v>24</v>
      </c>
      <c r="D59" s="48" t="s">
        <v>138</v>
      </c>
      <c r="E59" s="32" t="e">
        <f t="shared" si="3"/>
        <v>#VALUE!</v>
      </c>
      <c r="F59" s="25" t="e">
        <f t="shared" si="2"/>
        <v>#VALUE!</v>
      </c>
      <c r="G59" s="9"/>
    </row>
    <row r="60" spans="1:7" ht="30.75" thickBot="1" x14ac:dyDescent="0.25">
      <c r="A60" s="36">
        <v>54</v>
      </c>
      <c r="B60" s="10" t="s">
        <v>77</v>
      </c>
      <c r="C60" s="49" t="s">
        <v>24</v>
      </c>
      <c r="D60" s="48" t="s">
        <v>138</v>
      </c>
      <c r="E60" s="32" t="e">
        <f t="shared" si="3"/>
        <v>#VALUE!</v>
      </c>
      <c r="F60" s="25" t="e">
        <f t="shared" si="2"/>
        <v>#VALUE!</v>
      </c>
      <c r="G60" s="9"/>
    </row>
    <row r="61" spans="1:7" ht="30.75" thickBot="1" x14ac:dyDescent="0.25">
      <c r="A61" s="6">
        <v>55</v>
      </c>
      <c r="B61" s="10" t="s">
        <v>78</v>
      </c>
      <c r="C61" s="49" t="s">
        <v>24</v>
      </c>
      <c r="D61" s="48" t="s">
        <v>138</v>
      </c>
      <c r="E61" s="32" t="e">
        <f t="shared" si="3"/>
        <v>#VALUE!</v>
      </c>
      <c r="F61" s="25" t="e">
        <f t="shared" si="2"/>
        <v>#VALUE!</v>
      </c>
      <c r="G61" s="9"/>
    </row>
    <row r="62" spans="1:7" ht="30.75" thickBot="1" x14ac:dyDescent="0.25">
      <c r="A62" s="36">
        <v>56</v>
      </c>
      <c r="B62" s="10" t="s">
        <v>79</v>
      </c>
      <c r="C62" s="49" t="s">
        <v>24</v>
      </c>
      <c r="D62" s="48" t="s">
        <v>138</v>
      </c>
      <c r="E62" s="32" t="e">
        <f t="shared" si="3"/>
        <v>#VALUE!</v>
      </c>
      <c r="F62" s="25" t="e">
        <f t="shared" si="2"/>
        <v>#VALUE!</v>
      </c>
      <c r="G62" s="9"/>
    </row>
    <row r="63" spans="1:7" ht="16.5" thickBot="1" x14ac:dyDescent="0.25">
      <c r="A63" s="6">
        <v>57</v>
      </c>
      <c r="B63" s="10" t="s">
        <v>80</v>
      </c>
      <c r="C63" s="49" t="s">
        <v>24</v>
      </c>
      <c r="D63" s="48" t="s">
        <v>138</v>
      </c>
      <c r="E63" s="32" t="e">
        <f t="shared" si="3"/>
        <v>#VALUE!</v>
      </c>
      <c r="F63" s="25" t="e">
        <f t="shared" si="2"/>
        <v>#VALUE!</v>
      </c>
      <c r="G63" s="9"/>
    </row>
    <row r="64" spans="1:7" ht="30.75" thickBot="1" x14ac:dyDescent="0.25">
      <c r="A64" s="36">
        <v>58</v>
      </c>
      <c r="B64" s="10" t="s">
        <v>81</v>
      </c>
      <c r="C64" s="49" t="s">
        <v>29</v>
      </c>
      <c r="D64" s="48" t="s">
        <v>138</v>
      </c>
      <c r="E64" s="32" t="e">
        <f t="shared" si="3"/>
        <v>#VALUE!</v>
      </c>
      <c r="F64" s="25" t="e">
        <f t="shared" si="2"/>
        <v>#VALUE!</v>
      </c>
      <c r="G64" s="9"/>
    </row>
    <row r="65" spans="1:9" ht="16.5" thickBot="1" x14ac:dyDescent="0.25">
      <c r="A65" s="6">
        <v>59</v>
      </c>
      <c r="B65" s="10" t="s">
        <v>82</v>
      </c>
      <c r="C65" s="49" t="s">
        <v>83</v>
      </c>
      <c r="D65" s="48" t="s">
        <v>138</v>
      </c>
      <c r="E65" s="32" t="e">
        <f t="shared" si="3"/>
        <v>#VALUE!</v>
      </c>
      <c r="F65" s="25" t="e">
        <f t="shared" si="2"/>
        <v>#VALUE!</v>
      </c>
      <c r="G65" s="9"/>
    </row>
    <row r="66" spans="1:9" ht="16.5" thickBot="1" x14ac:dyDescent="0.25">
      <c r="A66" s="36">
        <v>60</v>
      </c>
      <c r="B66" s="10" t="s">
        <v>84</v>
      </c>
      <c r="C66" s="49" t="s">
        <v>83</v>
      </c>
      <c r="D66" s="48" t="s">
        <v>138</v>
      </c>
      <c r="E66" s="32" t="e">
        <f t="shared" si="3"/>
        <v>#VALUE!</v>
      </c>
      <c r="F66" s="25" t="e">
        <f t="shared" si="2"/>
        <v>#VALUE!</v>
      </c>
      <c r="G66" s="9"/>
    </row>
    <row r="67" spans="1:9" ht="30.75" thickBot="1" x14ac:dyDescent="0.25">
      <c r="A67" s="6">
        <v>61</v>
      </c>
      <c r="B67" s="10" t="s">
        <v>85</v>
      </c>
      <c r="C67" s="49" t="s">
        <v>86</v>
      </c>
      <c r="D67" s="48" t="s">
        <v>138</v>
      </c>
      <c r="E67" s="32" t="e">
        <f t="shared" si="3"/>
        <v>#VALUE!</v>
      </c>
      <c r="F67" s="25" t="e">
        <f t="shared" si="2"/>
        <v>#VALUE!</v>
      </c>
      <c r="G67" s="9"/>
    </row>
    <row r="68" spans="1:9" ht="30.75" thickBot="1" x14ac:dyDescent="0.25">
      <c r="A68" s="36">
        <v>62</v>
      </c>
      <c r="B68" s="10" t="s">
        <v>87</v>
      </c>
      <c r="C68" s="49" t="s">
        <v>86</v>
      </c>
      <c r="D68" s="48" t="s">
        <v>138</v>
      </c>
      <c r="E68" s="32" t="e">
        <f t="shared" si="3"/>
        <v>#VALUE!</v>
      </c>
      <c r="F68" s="25" t="e">
        <f t="shared" si="2"/>
        <v>#VALUE!</v>
      </c>
      <c r="G68" s="9"/>
    </row>
    <row r="69" spans="1:9" ht="72.75" customHeight="1" thickBot="1" x14ac:dyDescent="0.25">
      <c r="A69" s="6">
        <v>63</v>
      </c>
      <c r="B69" s="12" t="s">
        <v>92</v>
      </c>
      <c r="C69" s="49" t="s">
        <v>16</v>
      </c>
      <c r="D69" s="48" t="s">
        <v>138</v>
      </c>
      <c r="E69" s="32" t="e">
        <f t="shared" si="3"/>
        <v>#VALUE!</v>
      </c>
      <c r="F69" s="25" t="e">
        <f t="shared" si="2"/>
        <v>#VALUE!</v>
      </c>
    </row>
    <row r="70" spans="1:9" ht="30.75" thickBot="1" x14ac:dyDescent="0.25">
      <c r="A70" s="36">
        <v>64</v>
      </c>
      <c r="B70" s="10" t="s">
        <v>100</v>
      </c>
      <c r="C70" s="49" t="s">
        <v>16</v>
      </c>
      <c r="D70" s="48" t="s">
        <v>138</v>
      </c>
      <c r="E70" s="32" t="e">
        <f t="shared" si="3"/>
        <v>#VALUE!</v>
      </c>
      <c r="F70" s="25" t="e">
        <f t="shared" si="2"/>
        <v>#VALUE!</v>
      </c>
      <c r="G70" s="9"/>
    </row>
    <row r="71" spans="1:9" ht="45.75" thickBot="1" x14ac:dyDescent="0.25">
      <c r="A71" s="36">
        <v>65</v>
      </c>
      <c r="B71" s="10" t="s">
        <v>101</v>
      </c>
      <c r="C71" s="49" t="s">
        <v>16</v>
      </c>
      <c r="D71" s="48" t="s">
        <v>138</v>
      </c>
      <c r="E71" s="32" t="e">
        <f t="shared" si="3"/>
        <v>#VALUE!</v>
      </c>
      <c r="F71" s="25" t="e">
        <f t="shared" si="2"/>
        <v>#VALUE!</v>
      </c>
      <c r="G71" s="9"/>
    </row>
    <row r="72" spans="1:9" ht="15.75" x14ac:dyDescent="0.2">
      <c r="A72" s="2"/>
      <c r="B72" s="2"/>
      <c r="C72" s="2"/>
      <c r="D72" s="2"/>
      <c r="E72" s="2"/>
    </row>
    <row r="73" spans="1:9" ht="15.75" x14ac:dyDescent="0.2">
      <c r="A73" s="5"/>
      <c r="B73" s="5"/>
      <c r="C73" s="5"/>
      <c r="D73" s="5"/>
      <c r="E73" s="5"/>
    </row>
    <row r="75" spans="1:9" ht="13.5" customHeight="1" thickBot="1" x14ac:dyDescent="0.25">
      <c r="A75" s="60" t="s">
        <v>103</v>
      </c>
      <c r="B75" s="61"/>
      <c r="C75" s="62" t="s">
        <v>2</v>
      </c>
      <c r="D75" s="63"/>
      <c r="E75" s="63"/>
      <c r="F75" s="63"/>
      <c r="G75" s="63"/>
      <c r="H75" s="38"/>
    </row>
    <row r="76" spans="1:9" ht="12.75" customHeight="1" x14ac:dyDescent="0.2">
      <c r="A76" s="64" t="s">
        <v>3</v>
      </c>
      <c r="B76" s="64" t="s">
        <v>4</v>
      </c>
      <c r="C76" s="64" t="s">
        <v>5</v>
      </c>
      <c r="D76" s="64" t="s">
        <v>6</v>
      </c>
      <c r="E76" s="64" t="s">
        <v>132</v>
      </c>
      <c r="F76" s="58" t="s">
        <v>133</v>
      </c>
      <c r="G76" s="66" t="s">
        <v>135</v>
      </c>
      <c r="H76" s="54" t="s">
        <v>134</v>
      </c>
    </row>
    <row r="77" spans="1:9" ht="30" customHeight="1" thickBot="1" x14ac:dyDescent="0.25">
      <c r="A77" s="65"/>
      <c r="B77" s="65"/>
      <c r="C77" s="65"/>
      <c r="D77" s="65"/>
      <c r="E77" s="65"/>
      <c r="F77" s="59"/>
      <c r="G77" s="66"/>
      <c r="H77" s="55"/>
      <c r="I77">
        <v>685</v>
      </c>
    </row>
    <row r="78" spans="1:9" ht="15.75" x14ac:dyDescent="0.2">
      <c r="A78" s="27" t="s">
        <v>7</v>
      </c>
      <c r="B78" s="15" t="s">
        <v>129</v>
      </c>
      <c r="C78" s="27" t="s">
        <v>8</v>
      </c>
      <c r="D78" s="28">
        <v>150</v>
      </c>
      <c r="E78" s="34" t="e">
        <f>'Заказ новой БС'!J13</f>
        <v>#VALUE!</v>
      </c>
      <c r="F78" s="29" t="e">
        <f>E78*1.12</f>
        <v>#VALUE!</v>
      </c>
      <c r="G78" s="37" t="e">
        <f>E78*D78</f>
        <v>#VALUE!</v>
      </c>
      <c r="H78" s="39" t="e">
        <f>G78*1.12</f>
        <v>#VALUE!</v>
      </c>
      <c r="I78">
        <v>2884</v>
      </c>
    </row>
    <row r="79" spans="1:9" ht="15.75" x14ac:dyDescent="0.2">
      <c r="A79" s="13" t="s">
        <v>12</v>
      </c>
      <c r="B79" s="30" t="s">
        <v>130</v>
      </c>
      <c r="C79" s="13" t="s">
        <v>8</v>
      </c>
      <c r="D79" s="14">
        <v>522</v>
      </c>
      <c r="E79" s="35" t="e">
        <f>'Заказ на Модернизация'!J12</f>
        <v>#VALUE!</v>
      </c>
      <c r="F79" s="29" t="e">
        <f t="shared" ref="F79:F80" si="4">E79*1.12</f>
        <v>#VALUE!</v>
      </c>
      <c r="G79" s="37" t="e">
        <f t="shared" ref="G79:G80" si="5">E79*D79</f>
        <v>#VALUE!</v>
      </c>
      <c r="H79" s="39" t="e">
        <f t="shared" ref="H79:H80" si="6">G79*1.12</f>
        <v>#VALUE!</v>
      </c>
      <c r="I79">
        <v>350</v>
      </c>
    </row>
    <row r="80" spans="1:9" ht="15.75" x14ac:dyDescent="0.2">
      <c r="A80" s="13" t="s">
        <v>13</v>
      </c>
      <c r="B80" s="30" t="s">
        <v>131</v>
      </c>
      <c r="C80" s="13" t="s">
        <v>8</v>
      </c>
      <c r="D80" s="14">
        <v>370</v>
      </c>
      <c r="E80" s="35" t="e">
        <f>'Заказ на SWAP'!J15</f>
        <v>#VALUE!</v>
      </c>
      <c r="F80" s="29" t="e">
        <f t="shared" si="4"/>
        <v>#VALUE!</v>
      </c>
      <c r="G80" s="37" t="e">
        <f t="shared" si="5"/>
        <v>#VALUE!</v>
      </c>
      <c r="H80" s="39" t="e">
        <f t="shared" si="6"/>
        <v>#VALUE!</v>
      </c>
      <c r="I80">
        <v>3919</v>
      </c>
    </row>
    <row r="81" spans="1:8" ht="41.25" customHeight="1" x14ac:dyDescent="0.2">
      <c r="A81" s="31" t="s">
        <v>11</v>
      </c>
      <c r="B81" s="31" t="s">
        <v>102</v>
      </c>
      <c r="C81" s="13" t="s">
        <v>8</v>
      </c>
      <c r="D81" s="16">
        <f>SUM(D78:D80)</f>
        <v>1042</v>
      </c>
      <c r="E81" s="16"/>
      <c r="F81" s="26"/>
      <c r="G81" s="37" t="e">
        <f>G78+G79+G80</f>
        <v>#VALUE!</v>
      </c>
      <c r="H81" s="40" t="e">
        <f>H78+H79+H80</f>
        <v>#VALUE!</v>
      </c>
    </row>
    <row r="82" spans="1:8" ht="29.25" customHeight="1" x14ac:dyDescent="0.2">
      <c r="A82" s="53" t="e">
        <f>TEXT(TRUNC(TEXT(H81,n0)),"# ##0")&amp;" ("&amp;SUBSTITUTE(SUBSTITUTE(PROPER(INDEX(n_4,MID(TEXT(H81,n0),1,1)+1)&amp;INDEX(n0x,MID(TEXT(H81,n0),2,1)+1,MID(TEXT(H81,n0),3,1)+1)&amp;IF(-MID(TEXT(H81,n0),1,3),"миллиард"&amp;VLOOKUP(MID(TEXT(H81,n0),3,1)*AND(MID(TEXT(H81,n0),2,1)-1),мил,2),"")&amp;INDEX(n_4,MID(TEXT(H81,n0),4,1)+1)&amp;INDEX(n0x,MID(TEXT(H81,n0),5,1)+1,MID(TEXT(H81,n0),6,1)+1)&amp;IF(-MID(TEXT(H81,n0),4,3),"миллион"&amp;VLOOKUP(MID(TEXT(H81,n0),6,1)*AND(MID(TEXT(H81,n0),5,1)-1),мил,2),"")&amp;INDEX(n_4,MID(TEXT(H81,n0),7,1)+1)&amp;INDEX(n1x,MID(TEXT(H81,n0),8,1)+1,MID(TEXT(H81,n0),9,1)+1)&amp;IF(-MID(TEXT(H81,n0),7,3),VLOOKUP(MID(TEXT(H81,n0),9,1)*AND(MID(TEXT(H81,n0),8,1)-1),тыс,2),"")&amp;INDEX(n_4,MID(TEXT(H81,n0),10,1)+1)&amp;INDEX(n0x,MID(TEXT(H81,n0),11,1)+1,MID(TEXT(H81,n0),12,1)+1)),"z"," ")&amp;IF(TRUNC(TEXT(H81,n0)),"","Ноль ")&amp;"сум"&amp;VLOOKUP(MOD(MAX(MOD(MID(TEXT(H81,n0),11,2)-11,100),9),10),{0," ";1," ";4," "},2)," сум",") сум")&amp;RIGHT(TEXT(H81,n0),2)&amp;" тийин"</f>
        <v>#VALUE!</v>
      </c>
      <c r="B82" s="53"/>
      <c r="C82" s="53"/>
      <c r="D82" s="53"/>
      <c r="E82" s="53"/>
      <c r="F82" s="53"/>
      <c r="G82" s="53"/>
      <c r="H82" s="53"/>
    </row>
    <row r="83" spans="1:8" ht="12.75" customHeight="1" x14ac:dyDescent="0.2">
      <c r="A83" s="56" t="s">
        <v>137</v>
      </c>
      <c r="B83" s="57"/>
      <c r="C83" s="57"/>
      <c r="D83" s="57"/>
      <c r="E83" s="57"/>
      <c r="F83" s="57"/>
      <c r="G83" s="57"/>
      <c r="H83" s="57"/>
    </row>
    <row r="84" spans="1:8" x14ac:dyDescent="0.2">
      <c r="A84" s="57"/>
      <c r="B84" s="57"/>
      <c r="C84" s="57"/>
      <c r="D84" s="57"/>
      <c r="E84" s="57"/>
      <c r="F84" s="57"/>
      <c r="G84" s="57"/>
      <c r="H84" s="57"/>
    </row>
    <row r="85" spans="1:8" ht="12.75" customHeight="1" x14ac:dyDescent="0.2">
      <c r="A85" s="57"/>
      <c r="B85" s="57"/>
      <c r="C85" s="57"/>
      <c r="D85" s="57"/>
      <c r="E85" s="57"/>
      <c r="F85" s="57"/>
      <c r="G85" s="57"/>
      <c r="H85" s="57"/>
    </row>
    <row r="86" spans="1:8" x14ac:dyDescent="0.2">
      <c r="A86" s="57"/>
      <c r="B86" s="57"/>
      <c r="C86" s="57"/>
      <c r="D86" s="57"/>
      <c r="E86" s="57"/>
      <c r="F86" s="57"/>
      <c r="G86" s="57"/>
      <c r="H86" s="57"/>
    </row>
    <row r="87" spans="1:8" x14ac:dyDescent="0.2">
      <c r="A87" s="57"/>
      <c r="B87" s="57"/>
      <c r="C87" s="57"/>
      <c r="D87" s="57"/>
      <c r="E87" s="57"/>
      <c r="F87" s="57"/>
      <c r="G87" s="57"/>
      <c r="H87" s="57"/>
    </row>
    <row r="88" spans="1:8" x14ac:dyDescent="0.2">
      <c r="A88" s="57"/>
      <c r="B88" s="57"/>
      <c r="C88" s="57"/>
      <c r="D88" s="57"/>
      <c r="E88" s="57"/>
      <c r="F88" s="57"/>
      <c r="G88" s="57"/>
      <c r="H88" s="57"/>
    </row>
    <row r="89" spans="1:8" x14ac:dyDescent="0.2">
      <c r="A89" s="57"/>
      <c r="B89" s="57"/>
      <c r="C89" s="57"/>
      <c r="D89" s="57"/>
      <c r="E89" s="57"/>
      <c r="F89" s="57"/>
      <c r="G89" s="57"/>
      <c r="H89" s="57"/>
    </row>
    <row r="90" spans="1:8" x14ac:dyDescent="0.2">
      <c r="A90" s="57"/>
      <c r="B90" s="57"/>
      <c r="C90" s="57"/>
      <c r="D90" s="57"/>
      <c r="E90" s="57"/>
      <c r="F90" s="57"/>
      <c r="G90" s="57"/>
      <c r="H90" s="57"/>
    </row>
    <row r="91" spans="1:8" x14ac:dyDescent="0.2">
      <c r="A91" s="57"/>
      <c r="B91" s="57"/>
      <c r="C91" s="57"/>
      <c r="D91" s="57"/>
      <c r="E91" s="57"/>
      <c r="F91" s="57"/>
      <c r="G91" s="57"/>
      <c r="H91" s="57"/>
    </row>
    <row r="92" spans="1:8" x14ac:dyDescent="0.2">
      <c r="A92" s="57"/>
      <c r="B92" s="57"/>
      <c r="C92" s="57"/>
      <c r="D92" s="57"/>
      <c r="E92" s="57"/>
      <c r="F92" s="57"/>
      <c r="G92" s="57"/>
      <c r="H92" s="57"/>
    </row>
    <row r="93" spans="1:8" x14ac:dyDescent="0.2">
      <c r="A93" s="57"/>
      <c r="B93" s="57"/>
      <c r="C93" s="57"/>
      <c r="D93" s="57"/>
      <c r="E93" s="57"/>
      <c r="F93" s="57"/>
      <c r="G93" s="57"/>
      <c r="H93" s="57"/>
    </row>
    <row r="94" spans="1:8" x14ac:dyDescent="0.2">
      <c r="A94" s="57"/>
      <c r="B94" s="57"/>
      <c r="C94" s="57"/>
      <c r="D94" s="57"/>
      <c r="E94" s="57"/>
      <c r="F94" s="57"/>
      <c r="G94" s="57"/>
      <c r="H94" s="57"/>
    </row>
    <row r="95" spans="1:8" x14ac:dyDescent="0.2">
      <c r="A95" s="57"/>
      <c r="B95" s="57"/>
      <c r="C95" s="57"/>
      <c r="D95" s="57"/>
      <c r="E95" s="57"/>
      <c r="F95" s="57"/>
      <c r="G95" s="57"/>
      <c r="H95" s="57"/>
    </row>
    <row r="96" spans="1:8" x14ac:dyDescent="0.2">
      <c r="A96" s="57"/>
      <c r="B96" s="57"/>
      <c r="C96" s="57"/>
      <c r="D96" s="57"/>
      <c r="E96" s="57"/>
      <c r="F96" s="57"/>
      <c r="G96" s="57"/>
      <c r="H96" s="57"/>
    </row>
    <row r="97" spans="1:8" x14ac:dyDescent="0.2">
      <c r="A97" s="57"/>
      <c r="B97" s="57"/>
      <c r="C97" s="57"/>
      <c r="D97" s="57"/>
      <c r="E97" s="57"/>
      <c r="F97" s="57"/>
      <c r="G97" s="57"/>
      <c r="H97" s="57"/>
    </row>
    <row r="98" spans="1:8" x14ac:dyDescent="0.2">
      <c r="A98" s="57"/>
      <c r="B98" s="57"/>
      <c r="C98" s="57"/>
      <c r="D98" s="57"/>
      <c r="E98" s="57"/>
      <c r="F98" s="57"/>
      <c r="G98" s="57"/>
      <c r="H98" s="57"/>
    </row>
    <row r="99" spans="1:8" x14ac:dyDescent="0.2">
      <c r="A99" s="57"/>
      <c r="B99" s="57"/>
      <c r="C99" s="57"/>
      <c r="D99" s="57"/>
      <c r="E99" s="57"/>
      <c r="F99" s="57"/>
      <c r="G99" s="57"/>
      <c r="H99" s="57"/>
    </row>
    <row r="100" spans="1:8" x14ac:dyDescent="0.2">
      <c r="A100" s="57"/>
      <c r="B100" s="57"/>
      <c r="C100" s="57"/>
      <c r="D100" s="57"/>
      <c r="E100" s="57"/>
      <c r="F100" s="57"/>
      <c r="G100" s="57"/>
      <c r="H100" s="57"/>
    </row>
    <row r="101" spans="1:8" x14ac:dyDescent="0.2">
      <c r="A101" s="57"/>
      <c r="B101" s="57"/>
      <c r="C101" s="57"/>
      <c r="D101" s="57"/>
      <c r="E101" s="57"/>
      <c r="F101" s="57"/>
      <c r="G101" s="57"/>
      <c r="H101" s="57"/>
    </row>
    <row r="102" spans="1:8" x14ac:dyDescent="0.2">
      <c r="A102" s="57"/>
      <c r="B102" s="57"/>
      <c r="C102" s="57"/>
      <c r="D102" s="57"/>
      <c r="E102" s="57"/>
      <c r="F102" s="57"/>
      <c r="G102" s="57"/>
      <c r="H102" s="57"/>
    </row>
    <row r="103" spans="1:8" x14ac:dyDescent="0.2">
      <c r="A103" s="57"/>
      <c r="B103" s="57"/>
      <c r="C103" s="57"/>
      <c r="D103" s="57"/>
      <c r="E103" s="57"/>
      <c r="F103" s="57"/>
      <c r="G103" s="57"/>
      <c r="H103" s="57"/>
    </row>
    <row r="104" spans="1:8" x14ac:dyDescent="0.2">
      <c r="A104" s="57"/>
      <c r="B104" s="57"/>
      <c r="C104" s="57"/>
      <c r="D104" s="57"/>
      <c r="E104" s="57"/>
      <c r="F104" s="57"/>
      <c r="G104" s="57"/>
      <c r="H104" s="57"/>
    </row>
    <row r="105" spans="1:8" x14ac:dyDescent="0.2">
      <c r="A105" s="57"/>
      <c r="B105" s="57"/>
      <c r="C105" s="57"/>
      <c r="D105" s="57"/>
      <c r="E105" s="57"/>
      <c r="F105" s="57"/>
      <c r="G105" s="57"/>
      <c r="H105" s="57"/>
    </row>
    <row r="106" spans="1:8" x14ac:dyDescent="0.2">
      <c r="A106" s="57"/>
      <c r="B106" s="57"/>
      <c r="C106" s="57"/>
      <c r="D106" s="57"/>
      <c r="E106" s="57"/>
      <c r="F106" s="57"/>
      <c r="G106" s="57"/>
      <c r="H106" s="57"/>
    </row>
    <row r="107" spans="1:8" x14ac:dyDescent="0.2">
      <c r="A107" s="57"/>
      <c r="B107" s="57"/>
      <c r="C107" s="57"/>
      <c r="D107" s="57"/>
      <c r="E107" s="57"/>
      <c r="F107" s="57"/>
      <c r="G107" s="57"/>
      <c r="H107" s="57"/>
    </row>
    <row r="108" spans="1:8" x14ac:dyDescent="0.2">
      <c r="A108" s="57"/>
      <c r="B108" s="57"/>
      <c r="C108" s="57"/>
      <c r="D108" s="57"/>
      <c r="E108" s="57"/>
      <c r="F108" s="57"/>
      <c r="G108" s="57"/>
      <c r="H108" s="57"/>
    </row>
    <row r="109" spans="1:8" x14ac:dyDescent="0.2">
      <c r="A109" s="57"/>
      <c r="B109" s="57"/>
      <c r="C109" s="57"/>
      <c r="D109" s="57"/>
      <c r="E109" s="57"/>
      <c r="F109" s="57"/>
      <c r="G109" s="57"/>
      <c r="H109" s="57"/>
    </row>
  </sheetData>
  <mergeCells count="12">
    <mergeCell ref="A82:H82"/>
    <mergeCell ref="H76:H77"/>
    <mergeCell ref="A83:H109"/>
    <mergeCell ref="F76:F77"/>
    <mergeCell ref="A75:B75"/>
    <mergeCell ref="C75:G75"/>
    <mergeCell ref="A76:A77"/>
    <mergeCell ref="B76:B77"/>
    <mergeCell ref="C76:C77"/>
    <mergeCell ref="D76:D77"/>
    <mergeCell ref="E76:E77"/>
    <mergeCell ref="G76:G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opLeftCell="A9" workbookViewId="0">
      <selection activeCell="H13" sqref="H13"/>
    </sheetView>
  </sheetViews>
  <sheetFormatPr defaultRowHeight="12.75" x14ac:dyDescent="0.2"/>
  <cols>
    <col min="1" max="1" width="7.83203125" customWidth="1"/>
    <col min="2" max="2" width="8.1640625" customWidth="1"/>
    <col min="3" max="3" width="4.1640625" customWidth="1"/>
    <col min="4" max="4" width="42.5" customWidth="1"/>
    <col min="5" max="5" width="11" customWidth="1"/>
    <col min="6" max="6" width="14" customWidth="1"/>
    <col min="7" max="7" width="9.33203125" customWidth="1"/>
    <col min="8" max="8" width="15.83203125" customWidth="1"/>
    <col min="9" max="9" width="14.6640625" customWidth="1"/>
    <col min="10" max="10" width="16" customWidth="1"/>
  </cols>
  <sheetData>
    <row r="2" spans="1:10" ht="36.75" customHeight="1" thickBot="1" x14ac:dyDescent="0.25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22" customFormat="1" ht="13.5" customHeight="1" x14ac:dyDescent="0.2">
      <c r="A3" s="78" t="s">
        <v>95</v>
      </c>
      <c r="B3" s="78" t="s">
        <v>96</v>
      </c>
      <c r="C3" s="78" t="s">
        <v>3</v>
      </c>
      <c r="D3" s="79" t="s">
        <v>97</v>
      </c>
      <c r="E3" s="80" t="s">
        <v>15</v>
      </c>
      <c r="F3" s="69" t="s">
        <v>123</v>
      </c>
      <c r="G3" s="80" t="s">
        <v>118</v>
      </c>
      <c r="H3" s="76" t="s">
        <v>9</v>
      </c>
      <c r="I3" s="74" t="s">
        <v>104</v>
      </c>
      <c r="J3" s="74" t="s">
        <v>10</v>
      </c>
    </row>
    <row r="4" spans="1:10" s="22" customFormat="1" ht="42" customHeight="1" thickBot="1" x14ac:dyDescent="0.25">
      <c r="A4" s="78"/>
      <c r="B4" s="78"/>
      <c r="C4" s="78"/>
      <c r="D4" s="79"/>
      <c r="E4" s="80"/>
      <c r="F4" s="70"/>
      <c r="G4" s="80"/>
      <c r="H4" s="77"/>
      <c r="I4" s="75"/>
      <c r="J4" s="75"/>
    </row>
    <row r="5" spans="1:10" s="22" customFormat="1" ht="25.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8</v>
      </c>
      <c r="F5" s="51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33" t="e">
        <f>H5*1.12</f>
        <v>#VALUE!</v>
      </c>
    </row>
    <row r="6" spans="1:10" s="22" customFormat="1" ht="38.25" x14ac:dyDescent="0.2">
      <c r="A6" s="72"/>
      <c r="B6" s="73"/>
      <c r="C6" s="17">
        <v>2</v>
      </c>
      <c r="D6" s="18" t="s">
        <v>91</v>
      </c>
      <c r="E6" s="19" t="s">
        <v>8</v>
      </c>
      <c r="F6" s="51" t="str">
        <f>'ФОРМА КОММЕРЧЕСКОГО ПРЕДЛОЖЕНИЯ'!D6</f>
        <v>указать</v>
      </c>
      <c r="G6" s="19">
        <v>1</v>
      </c>
      <c r="H6" s="33" t="e">
        <f>F6*G6</f>
        <v>#VALUE!</v>
      </c>
      <c r="I6" s="33" t="e">
        <f t="shared" ref="I6:I12" si="0">J6-H6</f>
        <v>#VALUE!</v>
      </c>
      <c r="J6" s="33" t="e">
        <f t="shared" ref="J6:J12" si="1">H6*1.12</f>
        <v>#VALUE!</v>
      </c>
    </row>
    <row r="7" spans="1:10" s="22" customFormat="1" ht="51" x14ac:dyDescent="0.2">
      <c r="A7" s="72"/>
      <c r="B7" s="73"/>
      <c r="C7" s="17">
        <v>3</v>
      </c>
      <c r="D7" s="18" t="s">
        <v>17</v>
      </c>
      <c r="E7" s="19" t="s">
        <v>110</v>
      </c>
      <c r="F7" s="51" t="str">
        <f>'ФОРМА КОММЕРЧЕСКОГО ПРЕДЛОЖЕНИЯ'!D7</f>
        <v>указать</v>
      </c>
      <c r="G7" s="19">
        <v>1</v>
      </c>
      <c r="H7" s="33" t="e">
        <f>F7*G7</f>
        <v>#VALUE!</v>
      </c>
      <c r="I7" s="33" t="e">
        <f t="shared" si="0"/>
        <v>#VALUE!</v>
      </c>
      <c r="J7" s="33" t="e">
        <f t="shared" si="1"/>
        <v>#VALUE!</v>
      </c>
    </row>
    <row r="8" spans="1:10" s="22" customFormat="1" ht="76.5" x14ac:dyDescent="0.2">
      <c r="A8" s="72"/>
      <c r="B8" s="73"/>
      <c r="C8" s="17">
        <v>19</v>
      </c>
      <c r="D8" s="18" t="s">
        <v>41</v>
      </c>
      <c r="E8" s="19" t="s">
        <v>111</v>
      </c>
      <c r="F8" s="51" t="str">
        <f>'ФОРМА КОММЕРЧЕСКОГО ПРЕДЛОЖЕНИЯ'!D23</f>
        <v>указать</v>
      </c>
      <c r="G8" s="19">
        <v>3</v>
      </c>
      <c r="H8" s="33" t="e">
        <f>F8*G8</f>
        <v>#VALUE!</v>
      </c>
      <c r="I8" s="33" t="e">
        <f t="shared" si="0"/>
        <v>#VALUE!</v>
      </c>
      <c r="J8" s="33" t="e">
        <f t="shared" si="1"/>
        <v>#VALUE!</v>
      </c>
    </row>
    <row r="9" spans="1:10" s="22" customFormat="1" ht="63.75" x14ac:dyDescent="0.2">
      <c r="A9" s="72"/>
      <c r="B9" s="73"/>
      <c r="C9" s="17">
        <v>21</v>
      </c>
      <c r="D9" s="18" t="s">
        <v>43</v>
      </c>
      <c r="E9" s="19" t="s">
        <v>112</v>
      </c>
      <c r="F9" s="51" t="str">
        <f>'ФОРМА КОММЕРЧЕСКОГО ПРЕДЛОЖЕНИЯ'!D25</f>
        <v>указать</v>
      </c>
      <c r="G9" s="19">
        <v>1</v>
      </c>
      <c r="H9" s="33" t="e">
        <f t="shared" ref="H9:H12" si="2">F9*G9</f>
        <v>#VALUE!</v>
      </c>
      <c r="I9" s="33" t="e">
        <f t="shared" si="0"/>
        <v>#VALUE!</v>
      </c>
      <c r="J9" s="33" t="e">
        <f t="shared" si="1"/>
        <v>#VALUE!</v>
      </c>
    </row>
    <row r="10" spans="1:10" s="22" customFormat="1" ht="89.25" x14ac:dyDescent="0.2">
      <c r="A10" s="72"/>
      <c r="B10" s="73"/>
      <c r="C10" s="17">
        <v>22</v>
      </c>
      <c r="D10" s="18" t="s">
        <v>45</v>
      </c>
      <c r="E10" s="19" t="s">
        <v>113</v>
      </c>
      <c r="F10" s="51" t="str">
        <f>'ФОРМА КОММЕРЧЕСКОГО ПРЕДЛОЖЕНИЯ'!D26</f>
        <v>указать</v>
      </c>
      <c r="G10" s="19">
        <v>9</v>
      </c>
      <c r="H10" s="33" t="e">
        <f t="shared" si="2"/>
        <v>#VALUE!</v>
      </c>
      <c r="I10" s="33" t="e">
        <f t="shared" si="0"/>
        <v>#VALUE!</v>
      </c>
      <c r="J10" s="33" t="e">
        <f t="shared" si="1"/>
        <v>#VALUE!</v>
      </c>
    </row>
    <row r="11" spans="1:10" s="22" customFormat="1" ht="38.25" x14ac:dyDescent="0.2">
      <c r="A11" s="72"/>
      <c r="B11" s="73"/>
      <c r="C11" s="17">
        <v>27</v>
      </c>
      <c r="D11" s="18" t="s">
        <v>51</v>
      </c>
      <c r="E11" s="19" t="s">
        <v>114</v>
      </c>
      <c r="F11" s="51" t="str">
        <f>'ФОРМА КОММЕРЧЕСКОГО ПРЕДЛОЖЕНИЯ'!D31</f>
        <v>указать</v>
      </c>
      <c r="G11" s="19">
        <v>1</v>
      </c>
      <c r="H11" s="33" t="e">
        <f t="shared" si="2"/>
        <v>#VALUE!</v>
      </c>
      <c r="I11" s="33" t="e">
        <f t="shared" si="0"/>
        <v>#VALUE!</v>
      </c>
      <c r="J11" s="33" t="e">
        <f t="shared" si="1"/>
        <v>#VALUE!</v>
      </c>
    </row>
    <row r="12" spans="1:10" s="22" customFormat="1" ht="38.25" x14ac:dyDescent="0.2">
      <c r="A12" s="72"/>
      <c r="B12" s="73"/>
      <c r="C12" s="17">
        <v>31</v>
      </c>
      <c r="D12" s="18" t="s">
        <v>55</v>
      </c>
      <c r="E12" s="19" t="s">
        <v>114</v>
      </c>
      <c r="F12" s="51" t="str">
        <f>'ФОРМА КОММЕРЧЕСКОГО ПРЕДЛОЖЕНИЯ'!D35</f>
        <v>указать</v>
      </c>
      <c r="G12" s="19">
        <v>1</v>
      </c>
      <c r="H12" s="33" t="e">
        <f t="shared" si="2"/>
        <v>#VALUE!</v>
      </c>
      <c r="I12" s="33" t="e">
        <f t="shared" si="0"/>
        <v>#VALUE!</v>
      </c>
      <c r="J12" s="33" t="e">
        <f t="shared" si="1"/>
        <v>#VALUE!</v>
      </c>
    </row>
    <row r="13" spans="1:10" s="22" customFormat="1" ht="18.75" x14ac:dyDescent="0.3">
      <c r="A13" s="41"/>
      <c r="B13" s="41"/>
      <c r="C13" s="42"/>
      <c r="D13" s="43" t="s">
        <v>106</v>
      </c>
      <c r="E13" s="43"/>
      <c r="F13" s="43"/>
      <c r="G13" s="44"/>
      <c r="H13" s="45" t="e">
        <f>SUM(H5:H12)</f>
        <v>#VALUE!</v>
      </c>
      <c r="I13" s="46"/>
      <c r="J13" s="45" t="e">
        <f>SUM(J5:J12)</f>
        <v>#VALUE!</v>
      </c>
    </row>
    <row r="14" spans="1:10" s="22" customFormat="1" x14ac:dyDescent="0.2">
      <c r="A14" s="67" t="s">
        <v>115</v>
      </c>
      <c r="B14" s="67"/>
      <c r="C14" s="67"/>
      <c r="D14" s="68" t="s">
        <v>116</v>
      </c>
      <c r="E14" s="68"/>
      <c r="F14" s="68"/>
      <c r="G14" s="68"/>
      <c r="H14" s="68"/>
      <c r="I14" s="68"/>
      <c r="J14" s="68"/>
    </row>
    <row r="15" spans="1:10" s="22" customFormat="1" ht="11.25" x14ac:dyDescent="0.2">
      <c r="A15" s="23"/>
      <c r="B15" s="23"/>
      <c r="C15" s="24"/>
      <c r="D15" s="23"/>
      <c r="E15" s="23"/>
      <c r="F15" s="23"/>
      <c r="G15" s="23"/>
      <c r="H15" s="23"/>
      <c r="I15" s="23"/>
      <c r="J15" s="23"/>
    </row>
  </sheetData>
  <sheetProtection password="EAF9" sheet="1" objects="1" scenarios="1"/>
  <mergeCells count="15">
    <mergeCell ref="A14:C14"/>
    <mergeCell ref="D14:J14"/>
    <mergeCell ref="F3:F4"/>
    <mergeCell ref="A2:J2"/>
    <mergeCell ref="A5:A12"/>
    <mergeCell ref="B5:B12"/>
    <mergeCell ref="I3:I4"/>
    <mergeCell ref="H3:H4"/>
    <mergeCell ref="J3:J4"/>
    <mergeCell ref="A3:A4"/>
    <mergeCell ref="B3:B4"/>
    <mergeCell ref="C3:C4"/>
    <mergeCell ref="D3:D4"/>
    <mergeCell ref="G3:G4"/>
    <mergeCell ref="E3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opLeftCell="A5" workbookViewId="0">
      <selection activeCell="H12" sqref="H12"/>
    </sheetView>
  </sheetViews>
  <sheetFormatPr defaultRowHeight="12.75" x14ac:dyDescent="0.2"/>
  <cols>
    <col min="1" max="1" width="7" customWidth="1"/>
    <col min="2" max="2" width="6.6640625" customWidth="1"/>
    <col min="3" max="3" width="4.1640625" customWidth="1"/>
    <col min="4" max="4" width="36.5" customWidth="1"/>
    <col min="8" max="8" width="15.1640625" customWidth="1"/>
    <col min="9" max="9" width="12" customWidth="1"/>
    <col min="10" max="10" width="14.83203125" customWidth="1"/>
  </cols>
  <sheetData>
    <row r="2" spans="1:10" ht="42" customHeight="1" thickBot="1" x14ac:dyDescent="0.25">
      <c r="A2" s="71" t="s">
        <v>119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22" customFormat="1" ht="13.5" customHeight="1" x14ac:dyDescent="0.2">
      <c r="A3" s="78" t="s">
        <v>95</v>
      </c>
      <c r="B3" s="78" t="s">
        <v>96</v>
      </c>
      <c r="C3" s="78" t="s">
        <v>3</v>
      </c>
      <c r="D3" s="79" t="s">
        <v>97</v>
      </c>
      <c r="E3" s="80" t="s">
        <v>15</v>
      </c>
      <c r="F3" s="69" t="s">
        <v>122</v>
      </c>
      <c r="G3" s="69" t="s">
        <v>118</v>
      </c>
      <c r="H3" s="81" t="s">
        <v>9</v>
      </c>
      <c r="I3" s="83" t="s">
        <v>104</v>
      </c>
      <c r="J3" s="83" t="s">
        <v>10</v>
      </c>
    </row>
    <row r="4" spans="1:10" s="22" customFormat="1" ht="36" customHeight="1" thickBot="1" x14ac:dyDescent="0.25">
      <c r="A4" s="78"/>
      <c r="B4" s="78"/>
      <c r="C4" s="78"/>
      <c r="D4" s="79"/>
      <c r="E4" s="80"/>
      <c r="F4" s="70"/>
      <c r="G4" s="70"/>
      <c r="H4" s="82"/>
      <c r="I4" s="84"/>
      <c r="J4" s="84"/>
    </row>
    <row r="5" spans="1:10" s="22" customFormat="1" ht="38.2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8</v>
      </c>
      <c r="F5" s="52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33" t="e">
        <f>H5*1.12</f>
        <v>#VALUE!</v>
      </c>
    </row>
    <row r="6" spans="1:10" s="22" customFormat="1" ht="38.25" x14ac:dyDescent="0.2">
      <c r="A6" s="72"/>
      <c r="B6" s="73"/>
      <c r="C6" s="17">
        <v>2</v>
      </c>
      <c r="D6" s="18" t="s">
        <v>91</v>
      </c>
      <c r="E6" s="19" t="s">
        <v>8</v>
      </c>
      <c r="F6" s="52" t="str">
        <f>'ФОРМА КОММЕРЧЕСКОГО ПРЕДЛОЖЕНИЯ'!D6</f>
        <v>указать</v>
      </c>
      <c r="G6" s="19">
        <v>1</v>
      </c>
      <c r="H6" s="33" t="e">
        <f>F6*G6</f>
        <v>#VALUE!</v>
      </c>
      <c r="I6" s="33" t="e">
        <f t="shared" ref="I6:I11" si="0">J6-H6</f>
        <v>#VALUE!</v>
      </c>
      <c r="J6" s="33" t="e">
        <f t="shared" ref="J6:J11" si="1">H6*1.12</f>
        <v>#VALUE!</v>
      </c>
    </row>
    <row r="7" spans="1:10" s="22" customFormat="1" ht="38.25" x14ac:dyDescent="0.2">
      <c r="A7" s="72"/>
      <c r="B7" s="73"/>
      <c r="C7" s="17">
        <v>11</v>
      </c>
      <c r="D7" s="18" t="s">
        <v>30</v>
      </c>
      <c r="E7" s="19" t="s">
        <v>110</v>
      </c>
      <c r="F7" s="52" t="str">
        <f>'ФОРМА КОММЕРЧЕСКОГО ПРЕДЛОЖЕНИЯ'!D15</f>
        <v>указать</v>
      </c>
      <c r="G7" s="19">
        <v>1</v>
      </c>
      <c r="H7" s="33" t="e">
        <f>F7*G7</f>
        <v>#VALUE!</v>
      </c>
      <c r="I7" s="33" t="e">
        <f t="shared" si="0"/>
        <v>#VALUE!</v>
      </c>
      <c r="J7" s="33" t="e">
        <f t="shared" si="1"/>
        <v>#VALUE!</v>
      </c>
    </row>
    <row r="8" spans="1:10" s="22" customFormat="1" ht="51" x14ac:dyDescent="0.2">
      <c r="A8" s="72"/>
      <c r="B8" s="73"/>
      <c r="C8" s="17">
        <v>14</v>
      </c>
      <c r="D8" s="18" t="s">
        <v>35</v>
      </c>
      <c r="E8" s="19" t="s">
        <v>120</v>
      </c>
      <c r="F8" s="52" t="str">
        <f>'ФОРМА КОММЕРЧЕСКОГО ПРЕДЛОЖЕНИЯ'!D18</f>
        <v>указать</v>
      </c>
      <c r="G8" s="19">
        <v>8</v>
      </c>
      <c r="H8" s="33" t="e">
        <f>G8*F8</f>
        <v>#VALUE!</v>
      </c>
      <c r="I8" s="33" t="e">
        <f t="shared" si="0"/>
        <v>#VALUE!</v>
      </c>
      <c r="J8" s="33" t="e">
        <f t="shared" si="1"/>
        <v>#VALUE!</v>
      </c>
    </row>
    <row r="9" spans="1:10" s="22" customFormat="1" ht="76.5" x14ac:dyDescent="0.2">
      <c r="A9" s="72"/>
      <c r="B9" s="73"/>
      <c r="C9" s="17">
        <v>19</v>
      </c>
      <c r="D9" s="18" t="s">
        <v>41</v>
      </c>
      <c r="E9" s="19" t="s">
        <v>121</v>
      </c>
      <c r="F9" s="52" t="str">
        <f>'ФОРМА КОММЕРЧЕСКОГО ПРЕДЛОЖЕНИЯ'!D23</f>
        <v>указать</v>
      </c>
      <c r="G9" s="19">
        <v>3</v>
      </c>
      <c r="H9" s="33" t="e">
        <f>G9*F9</f>
        <v>#VALUE!</v>
      </c>
      <c r="I9" s="33" t="e">
        <f t="shared" si="0"/>
        <v>#VALUE!</v>
      </c>
      <c r="J9" s="33" t="e">
        <f t="shared" si="1"/>
        <v>#VALUE!</v>
      </c>
    </row>
    <row r="10" spans="1:10" s="22" customFormat="1" ht="102" x14ac:dyDescent="0.2">
      <c r="A10" s="72"/>
      <c r="B10" s="73"/>
      <c r="C10" s="17">
        <v>22</v>
      </c>
      <c r="D10" s="18" t="s">
        <v>45</v>
      </c>
      <c r="E10" s="19" t="s">
        <v>111</v>
      </c>
      <c r="F10" s="52" t="str">
        <f>'ФОРМА КОММЕРЧЕСКОГО ПРЕДЛОЖЕНИЯ'!D26</f>
        <v>указать</v>
      </c>
      <c r="G10" s="19">
        <v>9</v>
      </c>
      <c r="H10" s="33" t="e">
        <f>G10*F10</f>
        <v>#VALUE!</v>
      </c>
      <c r="I10" s="33" t="e">
        <f t="shared" si="0"/>
        <v>#VALUE!</v>
      </c>
      <c r="J10" s="33" t="e">
        <f t="shared" si="1"/>
        <v>#VALUE!</v>
      </c>
    </row>
    <row r="11" spans="1:10" s="22" customFormat="1" ht="25.5" x14ac:dyDescent="0.2">
      <c r="A11" s="72"/>
      <c r="B11" s="73"/>
      <c r="C11" s="17">
        <v>34</v>
      </c>
      <c r="D11" s="18" t="s">
        <v>58</v>
      </c>
      <c r="E11" s="19" t="s">
        <v>114</v>
      </c>
      <c r="F11" s="52" t="str">
        <f>'ФОРМА КОММЕРЧЕСКОГО ПРЕДЛОЖЕНИЯ'!D38</f>
        <v>указать</v>
      </c>
      <c r="G11" s="19">
        <v>1</v>
      </c>
      <c r="H11" s="33" t="e">
        <f>G11*F11</f>
        <v>#VALUE!</v>
      </c>
      <c r="I11" s="33" t="e">
        <f t="shared" si="0"/>
        <v>#VALUE!</v>
      </c>
      <c r="J11" s="33" t="e">
        <f t="shared" si="1"/>
        <v>#VALUE!</v>
      </c>
    </row>
    <row r="12" spans="1:10" s="22" customFormat="1" ht="18.75" x14ac:dyDescent="0.3">
      <c r="A12" s="41"/>
      <c r="B12" s="41"/>
      <c r="C12" s="42"/>
      <c r="D12" s="43" t="s">
        <v>107</v>
      </c>
      <c r="E12" s="44"/>
      <c r="F12" s="44"/>
      <c r="G12" s="19"/>
      <c r="H12" s="45" t="e">
        <f>SUM(H5:H11)</f>
        <v>#VALUE!</v>
      </c>
      <c r="I12" s="46"/>
      <c r="J12" s="45" t="e">
        <f>SUM(J5:J11)</f>
        <v>#VALUE!</v>
      </c>
    </row>
    <row r="13" spans="1:10" s="22" customFormat="1" x14ac:dyDescent="0.2">
      <c r="A13" s="67" t="s">
        <v>115</v>
      </c>
      <c r="B13" s="67"/>
      <c r="C13" s="67"/>
      <c r="D13" s="68" t="s">
        <v>116</v>
      </c>
      <c r="E13" s="68"/>
      <c r="F13" s="68"/>
      <c r="G13" s="68"/>
      <c r="H13" s="68"/>
      <c r="I13" s="68"/>
      <c r="J13" s="68"/>
    </row>
  </sheetData>
  <sheetProtection password="EAF9" sheet="1" objects="1" scenarios="1"/>
  <mergeCells count="15">
    <mergeCell ref="A13:C13"/>
    <mergeCell ref="D13:J13"/>
    <mergeCell ref="F3:F4"/>
    <mergeCell ref="A2:J2"/>
    <mergeCell ref="A5:A11"/>
    <mergeCell ref="B5:B11"/>
    <mergeCell ref="A3:A4"/>
    <mergeCell ref="B3:B4"/>
    <mergeCell ref="C3:C4"/>
    <mergeCell ref="D3:D4"/>
    <mergeCell ref="E3:E4"/>
    <mergeCell ref="H3:H4"/>
    <mergeCell ref="I3:I4"/>
    <mergeCell ref="J3:J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opLeftCell="A8" workbookViewId="0">
      <selection activeCell="H15" sqref="H15"/>
    </sheetView>
  </sheetViews>
  <sheetFormatPr defaultRowHeight="12.75" x14ac:dyDescent="0.2"/>
  <cols>
    <col min="1" max="1" width="7" customWidth="1"/>
    <col min="2" max="2" width="8" customWidth="1"/>
    <col min="3" max="3" width="4.1640625" customWidth="1"/>
    <col min="4" max="4" width="45.5" customWidth="1"/>
    <col min="5" max="7" width="8.83203125" customWidth="1"/>
    <col min="8" max="8" width="15.1640625" customWidth="1"/>
    <col min="9" max="9" width="13.1640625" customWidth="1"/>
    <col min="10" max="10" width="17.5" customWidth="1"/>
  </cols>
  <sheetData>
    <row r="2" spans="1:10" ht="27" customHeight="1" thickBot="1" x14ac:dyDescent="0.25">
      <c r="A2" s="71" t="s">
        <v>128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3.5" customHeight="1" x14ac:dyDescent="0.2">
      <c r="A3" s="78" t="s">
        <v>95</v>
      </c>
      <c r="B3" s="78" t="s">
        <v>108</v>
      </c>
      <c r="C3" s="78" t="s">
        <v>3</v>
      </c>
      <c r="D3" s="79" t="s">
        <v>97</v>
      </c>
      <c r="E3" s="80" t="s">
        <v>15</v>
      </c>
      <c r="F3" s="69" t="s">
        <v>122</v>
      </c>
      <c r="G3" s="69" t="s">
        <v>118</v>
      </c>
      <c r="H3" s="76" t="s">
        <v>9</v>
      </c>
      <c r="I3" s="74" t="s">
        <v>104</v>
      </c>
      <c r="J3" s="74" t="s">
        <v>10</v>
      </c>
    </row>
    <row r="4" spans="1:10" ht="38.25" customHeight="1" thickBot="1" x14ac:dyDescent="0.25">
      <c r="A4" s="78"/>
      <c r="B4" s="78"/>
      <c r="C4" s="78"/>
      <c r="D4" s="79"/>
      <c r="E4" s="80"/>
      <c r="F4" s="70"/>
      <c r="G4" s="70"/>
      <c r="H4" s="77"/>
      <c r="I4" s="75"/>
      <c r="J4" s="75"/>
    </row>
    <row r="5" spans="1:10" ht="25.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124</v>
      </c>
      <c r="F5" s="52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20" t="e">
        <f>H5*1.12</f>
        <v>#VALUE!</v>
      </c>
    </row>
    <row r="6" spans="1:10" ht="63.75" x14ac:dyDescent="0.2">
      <c r="A6" s="72"/>
      <c r="B6" s="73"/>
      <c r="C6" s="17">
        <v>2</v>
      </c>
      <c r="D6" s="18" t="str">
        <f t="shared" ref="D6:D11" si="0">IFERROR(INDEX(Стоимость_работ,MATCH(C6,Код_работ_Контрагенты,0),2),"")</f>
        <v>Погрузка оборудования на складе и подъем оборудования на объекте или спуск оборудования на объекте и выгрузка на складе (включая приемосдаточные операции) (для грузов от 3 куб.м до 6 куб.м)</v>
      </c>
      <c r="E6" s="19" t="s">
        <v>124</v>
      </c>
      <c r="F6" s="52" t="str">
        <f>'ФОРМА КОММЕРЧЕСКОГО ПРЕДЛОЖЕНИЯ'!D6</f>
        <v>указать</v>
      </c>
      <c r="G6" s="19">
        <v>1</v>
      </c>
      <c r="H6" s="33" t="e">
        <f t="shared" ref="H6:H14" si="1">F6*G6</f>
        <v>#VALUE!</v>
      </c>
      <c r="I6" s="33" t="e">
        <f t="shared" ref="I6:I14" si="2">J6-H6</f>
        <v>#VALUE!</v>
      </c>
      <c r="J6" s="20" t="e">
        <f t="shared" ref="J6:J14" si="3">H6*1.12</f>
        <v>#VALUE!</v>
      </c>
    </row>
    <row r="7" spans="1:10" ht="51" x14ac:dyDescent="0.2">
      <c r="A7" s="72"/>
      <c r="B7" s="73"/>
      <c r="C7" s="17">
        <v>3</v>
      </c>
      <c r="D7" s="18" t="str">
        <f t="shared" ref="D7" si="4">IFERROR(INDEX(Стоимость_работ,MATCH(C7,Код_работ_Контрагенты,0),2),"")</f>
        <v>Монтаж типовой стойки (БТС, питание, РРЛ, стойки коммутационного оборудования и т.п.) с установкой всех внутристоечных блоков и соединений</v>
      </c>
      <c r="E7" s="19" t="s">
        <v>110</v>
      </c>
      <c r="F7" s="52" t="str">
        <f>'ФОРМА КОММЕРЧЕСКОГО ПРЕДЛОЖЕНИЯ'!D7</f>
        <v>указать</v>
      </c>
      <c r="G7" s="19">
        <v>1</v>
      </c>
      <c r="H7" s="33" t="e">
        <f t="shared" si="1"/>
        <v>#VALUE!</v>
      </c>
      <c r="I7" s="33" t="e">
        <f t="shared" si="2"/>
        <v>#VALUE!</v>
      </c>
      <c r="J7" s="20" t="e">
        <f t="shared" si="3"/>
        <v>#VALUE!</v>
      </c>
    </row>
    <row r="8" spans="1:10" ht="63.75" x14ac:dyDescent="0.2">
      <c r="A8" s="72"/>
      <c r="B8" s="73"/>
      <c r="C8" s="17">
        <v>20</v>
      </c>
      <c r="D8" s="18" t="s">
        <v>139</v>
      </c>
      <c r="E8" s="19" t="s">
        <v>111</v>
      </c>
      <c r="F8" s="52" t="str">
        <f>'ФОРМА КОММЕРЧЕСКОГО ПРЕДЛОЖЕНИЯ'!D24</f>
        <v>указать</v>
      </c>
      <c r="G8" s="19">
        <v>3</v>
      </c>
      <c r="H8" s="33" t="e">
        <f t="shared" si="1"/>
        <v>#VALUE!</v>
      </c>
      <c r="I8" s="33" t="e">
        <f t="shared" si="2"/>
        <v>#VALUE!</v>
      </c>
      <c r="J8" s="20" t="e">
        <f t="shared" si="3"/>
        <v>#VALUE!</v>
      </c>
    </row>
    <row r="9" spans="1:10" ht="76.5" x14ac:dyDescent="0.2">
      <c r="A9" s="72"/>
      <c r="B9" s="73"/>
      <c r="C9" s="17">
        <v>22</v>
      </c>
      <c r="D9" s="18" t="str">
        <f t="shared" ref="D9:D10" si="5">IFERROR(INDEX(Стоимость_работ,MATCH(C9,Код_работ_Контрагенты,0),2),"")</f>
        <v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v>
      </c>
      <c r="E9" s="19" t="s">
        <v>125</v>
      </c>
      <c r="F9" s="52" t="str">
        <f>'ФОРМА КОММЕРЧЕСКОГО ПРЕДЛОЖЕНИЯ'!D26</f>
        <v>указать</v>
      </c>
      <c r="G9" s="19">
        <f>6</f>
        <v>6</v>
      </c>
      <c r="H9" s="33" t="e">
        <f>F9*G9</f>
        <v>#VALUE!</v>
      </c>
      <c r="I9" s="33" t="e">
        <f>J9-H9</f>
        <v>#VALUE!</v>
      </c>
      <c r="J9" s="20" t="e">
        <f t="shared" si="3"/>
        <v>#VALUE!</v>
      </c>
    </row>
    <row r="10" spans="1:10" ht="25.5" x14ac:dyDescent="0.2">
      <c r="A10" s="72"/>
      <c r="B10" s="73"/>
      <c r="C10" s="17">
        <v>34</v>
      </c>
      <c r="D10" s="18" t="str">
        <f t="shared" si="5"/>
        <v>Установка конструкции для крепления RRU, антенн и т.п.</v>
      </c>
      <c r="E10" s="19" t="s">
        <v>126</v>
      </c>
      <c r="F10" s="52" t="str">
        <f>'ФОРМА КОММЕРЧЕСКОГО ПРЕДЛОЖЕНИЯ'!D38</f>
        <v>указать</v>
      </c>
      <c r="G10" s="19">
        <v>1</v>
      </c>
      <c r="H10" s="33" t="e">
        <f t="shared" si="1"/>
        <v>#VALUE!</v>
      </c>
      <c r="I10" s="33" t="e">
        <f t="shared" si="2"/>
        <v>#VALUE!</v>
      </c>
      <c r="J10" s="20" t="e">
        <f t="shared" si="3"/>
        <v>#VALUE!</v>
      </c>
    </row>
    <row r="11" spans="1:10" ht="38.25" x14ac:dyDescent="0.2">
      <c r="A11" s="72"/>
      <c r="B11" s="73"/>
      <c r="C11" s="17">
        <v>35</v>
      </c>
      <c r="D11" s="18" t="str">
        <f t="shared" si="0"/>
        <v>Демонтаж типовой стойки (БТС, питание, РРЛ, коммутатор) со всеми внутристоечными блоками</v>
      </c>
      <c r="E11" s="19" t="s">
        <v>127</v>
      </c>
      <c r="F11" s="52" t="str">
        <f>'ФОРМА КОММЕРЧЕСКОГО ПРЕДЛОЖЕНИЯ'!D41</f>
        <v>указать</v>
      </c>
      <c r="G11" s="19">
        <v>1</v>
      </c>
      <c r="H11" s="33" t="e">
        <f t="shared" si="1"/>
        <v>#VALUE!</v>
      </c>
      <c r="I11" s="33" t="e">
        <f t="shared" si="2"/>
        <v>#VALUE!</v>
      </c>
      <c r="J11" s="20" t="e">
        <f t="shared" si="3"/>
        <v>#VALUE!</v>
      </c>
    </row>
    <row r="12" spans="1:10" ht="38.25" x14ac:dyDescent="0.2">
      <c r="A12" s="72"/>
      <c r="B12" s="73"/>
      <c r="C12" s="17">
        <v>45</v>
      </c>
      <c r="D12" s="18" t="str">
        <f t="shared" ref="D12" si="6">IFERROR(INDEX(Стоимость_работ,MATCH(C12,Код_работ_Контрагенты,0),2),"")</f>
        <v>Демонтаж двухдиапазонных панельных антенн, включая все наружные блоки (ТМА, Diplexer, DB Combiner и т.д.)</v>
      </c>
      <c r="E12" s="19" t="s">
        <v>111</v>
      </c>
      <c r="F12" s="52" t="str">
        <f>'ФОРМА КОММЕРЧЕСКОГО ПРЕДЛОЖЕНИЯ'!D51</f>
        <v>указать</v>
      </c>
      <c r="G12" s="19">
        <v>3</v>
      </c>
      <c r="H12" s="33" t="e">
        <f t="shared" si="1"/>
        <v>#VALUE!</v>
      </c>
      <c r="I12" s="33" t="e">
        <f t="shared" si="2"/>
        <v>#VALUE!</v>
      </c>
      <c r="J12" s="20" t="e">
        <f t="shared" si="3"/>
        <v>#VALUE!</v>
      </c>
    </row>
    <row r="13" spans="1:10" ht="25.5" x14ac:dyDescent="0.2">
      <c r="A13" s="72"/>
      <c r="B13" s="73"/>
      <c r="C13" s="17">
        <v>64</v>
      </c>
      <c r="D13" s="18" t="s">
        <v>100</v>
      </c>
      <c r="E13" s="19" t="s">
        <v>8</v>
      </c>
      <c r="F13" s="52" t="str">
        <f>'ФОРМА КОММЕРЧЕСКОГО ПРЕДЛОЖЕНИЯ'!D70</f>
        <v>указать</v>
      </c>
      <c r="G13" s="19">
        <v>1</v>
      </c>
      <c r="H13" s="33" t="e">
        <f t="shared" si="1"/>
        <v>#VALUE!</v>
      </c>
      <c r="I13" s="33" t="e">
        <f t="shared" si="2"/>
        <v>#VALUE!</v>
      </c>
      <c r="J13" s="20" t="e">
        <f t="shared" si="3"/>
        <v>#VALUE!</v>
      </c>
    </row>
    <row r="14" spans="1:10" ht="38.25" x14ac:dyDescent="0.2">
      <c r="A14" s="72"/>
      <c r="B14" s="73"/>
      <c r="C14" s="21">
        <v>65</v>
      </c>
      <c r="D14" s="18" t="s">
        <v>101</v>
      </c>
      <c r="E14" s="19" t="s">
        <v>8</v>
      </c>
      <c r="F14" s="52" t="str">
        <f>'ФОРМА КОММЕРЧЕСКОГО ПРЕДЛОЖЕНИЯ'!D71</f>
        <v>указать</v>
      </c>
      <c r="G14" s="19">
        <v>1</v>
      </c>
      <c r="H14" s="33" t="e">
        <f t="shared" si="1"/>
        <v>#VALUE!</v>
      </c>
      <c r="I14" s="33" t="e">
        <f t="shared" si="2"/>
        <v>#VALUE!</v>
      </c>
      <c r="J14" s="20" t="e">
        <f t="shared" si="3"/>
        <v>#VALUE!</v>
      </c>
    </row>
    <row r="15" spans="1:10" ht="18.75" x14ac:dyDescent="0.3">
      <c r="A15" s="41"/>
      <c r="B15" s="41"/>
      <c r="C15" s="42"/>
      <c r="D15" s="47" t="s">
        <v>109</v>
      </c>
      <c r="E15" s="44"/>
      <c r="F15" s="44"/>
      <c r="G15" s="44"/>
      <c r="H15" s="45" t="e">
        <f>SUM(H5:H14)</f>
        <v>#VALUE!</v>
      </c>
      <c r="I15" s="46"/>
      <c r="J15" s="45" t="e">
        <f>SUM(J5:J14)</f>
        <v>#VALUE!</v>
      </c>
    </row>
    <row r="16" spans="1:10" x14ac:dyDescent="0.2">
      <c r="A16" s="67" t="s">
        <v>115</v>
      </c>
      <c r="B16" s="67"/>
      <c r="C16" s="67"/>
      <c r="D16" s="68" t="s">
        <v>116</v>
      </c>
      <c r="E16" s="68"/>
      <c r="F16" s="68"/>
      <c r="G16" s="68"/>
      <c r="H16" s="68"/>
      <c r="I16" s="68"/>
      <c r="J16" s="68"/>
    </row>
  </sheetData>
  <sheetProtection password="EAF9" sheet="1" objects="1" scenarios="1"/>
  <mergeCells count="15">
    <mergeCell ref="A16:C16"/>
    <mergeCell ref="D16:J16"/>
    <mergeCell ref="A2:J2"/>
    <mergeCell ref="A5:A14"/>
    <mergeCell ref="B5:B14"/>
    <mergeCell ref="A3:A4"/>
    <mergeCell ref="B3:B4"/>
    <mergeCell ref="C3:C4"/>
    <mergeCell ref="D3:D4"/>
    <mergeCell ref="E3:E4"/>
    <mergeCell ref="J3:J4"/>
    <mergeCell ref="H3:H4"/>
    <mergeCell ref="I3:I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КОММЕРЧЕСКОГО ПРЕДЛОЖЕНИЯ</vt:lpstr>
      <vt:lpstr>Заказ новой БС</vt:lpstr>
      <vt:lpstr>Заказ на Модернизация</vt:lpstr>
      <vt:lpstr>Заказ на SWAP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Садрисламов Тимур Рамусович</cp:lastModifiedBy>
  <cp:lastPrinted>2010-12-23T17:04:24Z</cp:lastPrinted>
  <dcterms:created xsi:type="dcterms:W3CDTF">2005-03-16T05:26:07Z</dcterms:created>
  <dcterms:modified xsi:type="dcterms:W3CDTF">2023-10-23T06:55:08Z</dcterms:modified>
</cp:coreProperties>
</file>